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\\Mkfile\00共用\入札図面等\令和8年度\一般競争入札\第1回\安全安心な学校づくり課第317号\図面等\"/>
    </mc:Choice>
  </mc:AlternateContent>
  <xr:revisionPtr revIDLastSave="0" documentId="13_ncr:1_{F0AEE476-32DE-4F9D-8B4E-281A4784D2F5}" xr6:coauthVersionLast="36" xr6:coauthVersionMax="36" xr10:uidLastSave="{00000000-0000-0000-0000-000000000000}"/>
  <bookViews>
    <workbookView xWindow="-2610" yWindow="795" windowWidth="17595" windowHeight="6975" tabRatio="807" xr2:uid="{00000000-000D-0000-FFFF-FFFF00000000}"/>
  </bookViews>
  <sheets>
    <sheet name="設計書鏡" sheetId="12" r:id="rId1"/>
    <sheet name="種目別内訳-1" sheetId="13" r:id="rId2"/>
    <sheet name="種目別内訳-2" sheetId="9" r:id="rId3"/>
    <sheet name="建-科目別内訳" sheetId="14" r:id="rId4"/>
    <sheet name="建-細目別内訳" sheetId="4" r:id="rId5"/>
    <sheet name="☓建(処)-細目別内訳" sheetId="35" state="hidden" r:id="rId6"/>
    <sheet name="電-科目別内訳" sheetId="15" r:id="rId7"/>
    <sheet name="電-細目別内訳" sheetId="42" r:id="rId8"/>
    <sheet name="電(処)-細目別内訳" sheetId="43" r:id="rId9"/>
    <sheet name="機-科目別内訳" sheetId="17" r:id="rId10"/>
    <sheet name="機-細目別内訳" sheetId="6" r:id="rId11"/>
    <sheet name="機(処)-細目別内訳" sheetId="46" r:id="rId12"/>
    <sheet name="昇降-科目別内訳" sheetId="19" state="hidden" r:id="rId13"/>
    <sheet name="昇降-細目別内訳" sheetId="8" state="hidden" r:id="rId14"/>
    <sheet name="昇降(処)-細目別内訳" sheetId="49" state="hidden" r:id="rId15"/>
  </sheets>
  <externalReferences>
    <externalReference r:id="rId16"/>
  </externalReferences>
  <definedNames>
    <definedName name="_Fill" hidden="1">[1]一覧表!$T$5:$T$24</definedName>
    <definedName name="_Key1" localSheetId="5" hidden="1">#REF!</definedName>
    <definedName name="_Key1" localSheetId="11" hidden="1">#REF!</definedName>
    <definedName name="_Key1" localSheetId="14" hidden="1">#REF!</definedName>
    <definedName name="_Key1" localSheetId="8" hidden="1">#REF!</definedName>
    <definedName name="_Key1" localSheetId="7" hidden="1">#REF!</definedName>
    <definedName name="_Key1" hidden="1">#REF!</definedName>
    <definedName name="_Order1" hidden="1">255</definedName>
    <definedName name="_Order2" hidden="1">255</definedName>
    <definedName name="_Sort" localSheetId="5" hidden="1">#REF!</definedName>
    <definedName name="_Sort" localSheetId="11" hidden="1">#REF!</definedName>
    <definedName name="_Sort" localSheetId="14" hidden="1">#REF!</definedName>
    <definedName name="_Sort" localSheetId="8" hidden="1">#REF!</definedName>
    <definedName name="_Sort" localSheetId="7" hidden="1">#REF!</definedName>
    <definedName name="_Sort" hidden="1">#REF!</definedName>
    <definedName name="_xlnm.Print_Area" localSheetId="5">'☓建(処)-細目別内訳'!$A$1:$H$78</definedName>
    <definedName name="_xlnm.Print_Area" localSheetId="11">'機(処)-細目別内訳'!$A$1:$H$116</definedName>
    <definedName name="_xlnm.Print_Area" localSheetId="9">'機-科目別内訳'!$A$1:$H$40</definedName>
    <definedName name="_xlnm.Print_Area" localSheetId="10">'機-細目別内訳'!$A$1:$H$458</definedName>
    <definedName name="_xlnm.Print_Area" localSheetId="3">'建-科目別内訳'!$A$1:$H$40</definedName>
    <definedName name="_xlnm.Print_Area" localSheetId="4">'建-細目別内訳'!$A$1:$H$154</definedName>
    <definedName name="_xlnm.Print_Area" localSheetId="1">'種目別内訳-1'!$A$1:$I$36</definedName>
    <definedName name="_xlnm.Print_Area" localSheetId="2">'種目別内訳-2'!$A$1:$H$40</definedName>
    <definedName name="_xlnm.Print_Area" localSheetId="14">'昇降(処)-細目別内訳'!$A$1:$H$78</definedName>
    <definedName name="_xlnm.Print_Area" localSheetId="12">'昇降-科目別内訳'!$A$1:$H$40</definedName>
    <definedName name="_xlnm.Print_Area" localSheetId="13">'昇降-細目別内訳'!$A$1:$H$116</definedName>
    <definedName name="_xlnm.Print_Area" localSheetId="0">設計書鏡!$A$1:$G$45</definedName>
    <definedName name="_xlnm.Print_Area" localSheetId="8">'電(処)-細目別内訳'!$A$1:$H$78</definedName>
    <definedName name="_xlnm.Print_Area" localSheetId="6">'電-科目別内訳'!$A$1:$H$40</definedName>
    <definedName name="_xlnm.Print_Area" localSheetId="7">'電-細目別内訳'!$A$1:$H$154</definedName>
    <definedName name="_xlnm.Print_Titles" localSheetId="5">'☓建(処)-細目別内訳'!$1:$2</definedName>
    <definedName name="_xlnm.Print_Titles" localSheetId="11">'機(処)-細目別内訳'!$1:$2</definedName>
    <definedName name="_xlnm.Print_Titles" localSheetId="9">'機-科目別内訳'!$1:$2</definedName>
    <definedName name="_xlnm.Print_Titles" localSheetId="10">'機-細目別内訳'!$1:$2</definedName>
    <definedName name="_xlnm.Print_Titles" localSheetId="4">'建-細目別内訳'!$1:$2</definedName>
    <definedName name="_xlnm.Print_Titles" localSheetId="14">'昇降(処)-細目別内訳'!$1:$2</definedName>
    <definedName name="_xlnm.Print_Titles" localSheetId="12">'昇降-科目別内訳'!$1:$2</definedName>
    <definedName name="_xlnm.Print_Titles" localSheetId="13">'昇降-細目別内訳'!$1:$2</definedName>
    <definedName name="_xlnm.Print_Titles" localSheetId="8">'電(処)-細目別内訳'!$1:$2</definedName>
    <definedName name="_xlnm.Print_Titles" localSheetId="6">'電-科目別内訳'!$1:$2</definedName>
    <definedName name="_xlnm.Print_Titles" localSheetId="7">'電-細目別内訳'!$1:$2</definedName>
  </definedNames>
  <calcPr calcId="191029"/>
</workbook>
</file>

<file path=xl/calcChain.xml><?xml version="1.0" encoding="utf-8"?>
<calcChain xmlns="http://schemas.openxmlformats.org/spreadsheetml/2006/main">
  <c r="H192" i="49" l="1"/>
  <c r="H191" i="49"/>
  <c r="G190" i="49"/>
  <c r="G189" i="49"/>
  <c r="G188" i="49"/>
  <c r="G187" i="49"/>
  <c r="G186" i="49"/>
  <c r="G185" i="49"/>
  <c r="G184" i="49"/>
  <c r="G183" i="49"/>
  <c r="G182" i="49"/>
  <c r="G181" i="49"/>
  <c r="G180" i="49"/>
  <c r="G179" i="49"/>
  <c r="G178" i="49"/>
  <c r="G177" i="49"/>
  <c r="G176" i="49"/>
  <c r="G175" i="49"/>
  <c r="G174" i="49"/>
  <c r="G173" i="49"/>
  <c r="G172" i="49"/>
  <c r="G171" i="49"/>
  <c r="G170" i="49"/>
  <c r="G169" i="49"/>
  <c r="G168" i="49"/>
  <c r="G167" i="49"/>
  <c r="G166" i="49"/>
  <c r="G165" i="49"/>
  <c r="G164" i="49"/>
  <c r="G163" i="49"/>
  <c r="G162" i="49"/>
  <c r="G161" i="49"/>
  <c r="G160" i="49"/>
  <c r="G159" i="49"/>
  <c r="G158" i="49"/>
  <c r="G157" i="49"/>
  <c r="G156" i="49"/>
  <c r="G155" i="49"/>
  <c r="H154" i="49"/>
  <c r="H153" i="49"/>
  <c r="G152" i="49"/>
  <c r="G151" i="49"/>
  <c r="G150" i="49"/>
  <c r="G149" i="49"/>
  <c r="G148" i="49"/>
  <c r="G147" i="49"/>
  <c r="G146" i="49"/>
  <c r="G145" i="49"/>
  <c r="G144" i="49"/>
  <c r="G143" i="49"/>
  <c r="G142" i="49"/>
  <c r="G141" i="49"/>
  <c r="G140" i="49"/>
  <c r="G139" i="49"/>
  <c r="G138" i="49"/>
  <c r="G137" i="49"/>
  <c r="G136" i="49"/>
  <c r="G135" i="49"/>
  <c r="G134" i="49"/>
  <c r="G133" i="49"/>
  <c r="G132" i="49"/>
  <c r="G131" i="49"/>
  <c r="G130" i="49"/>
  <c r="G129" i="49"/>
  <c r="G128" i="49"/>
  <c r="G127" i="49"/>
  <c r="G126" i="49"/>
  <c r="G125" i="49"/>
  <c r="G124" i="49"/>
  <c r="G123" i="49"/>
  <c r="G122" i="49"/>
  <c r="G121" i="49"/>
  <c r="G120" i="49"/>
  <c r="G119" i="49"/>
  <c r="G118" i="49"/>
  <c r="G117" i="49"/>
  <c r="H116" i="49"/>
  <c r="H115" i="49"/>
  <c r="G114" i="49"/>
  <c r="G113" i="49"/>
  <c r="G112" i="49"/>
  <c r="G111" i="49"/>
  <c r="G110" i="49"/>
  <c r="G109" i="49"/>
  <c r="G108" i="49"/>
  <c r="G107" i="49"/>
  <c r="G106" i="49"/>
  <c r="G105" i="49"/>
  <c r="G104" i="49"/>
  <c r="G103" i="49"/>
  <c r="G102" i="49"/>
  <c r="G101" i="49"/>
  <c r="G100" i="49"/>
  <c r="G99" i="49"/>
  <c r="G98" i="49"/>
  <c r="G97" i="49"/>
  <c r="G96" i="49"/>
  <c r="G95" i="49"/>
  <c r="G94" i="49"/>
  <c r="G93" i="49"/>
  <c r="G92" i="49"/>
  <c r="G91" i="49"/>
  <c r="G90" i="49"/>
  <c r="G89" i="49"/>
  <c r="G88" i="49"/>
  <c r="G87" i="49"/>
  <c r="G86" i="49"/>
  <c r="G85" i="49"/>
  <c r="G84" i="49"/>
  <c r="G116" i="49" s="1"/>
  <c r="G83" i="49"/>
  <c r="G82" i="49"/>
  <c r="G81" i="49"/>
  <c r="G80" i="49"/>
  <c r="G79" i="49"/>
  <c r="H78" i="49"/>
  <c r="H77" i="49"/>
  <c r="G76" i="49"/>
  <c r="G75" i="49"/>
  <c r="G74" i="49"/>
  <c r="G73" i="49"/>
  <c r="G72" i="49"/>
  <c r="G71" i="49"/>
  <c r="G70" i="49"/>
  <c r="G69" i="49"/>
  <c r="G68" i="49"/>
  <c r="G67" i="49"/>
  <c r="G66" i="49"/>
  <c r="G65" i="49"/>
  <c r="G64" i="49"/>
  <c r="G63" i="49"/>
  <c r="G62" i="49"/>
  <c r="G61" i="49"/>
  <c r="G60" i="49"/>
  <c r="G59" i="49"/>
  <c r="G58" i="49"/>
  <c r="G57" i="49"/>
  <c r="G56" i="49"/>
  <c r="G55" i="49"/>
  <c r="G54" i="49"/>
  <c r="G53" i="49"/>
  <c r="G52" i="49"/>
  <c r="G51" i="49"/>
  <c r="G50" i="49"/>
  <c r="G49" i="49"/>
  <c r="G48" i="49"/>
  <c r="G47" i="49"/>
  <c r="G46" i="49"/>
  <c r="G45" i="49"/>
  <c r="G77" i="49" s="1"/>
  <c r="G5" i="49" s="1"/>
  <c r="G39" i="49" s="1"/>
  <c r="G7" i="19" s="1"/>
  <c r="G44" i="49"/>
  <c r="G43" i="49"/>
  <c r="H40" i="49"/>
  <c r="H39" i="49"/>
  <c r="H154" i="35"/>
  <c r="H153" i="35"/>
  <c r="G152" i="35"/>
  <c r="G151" i="35"/>
  <c r="G150" i="35"/>
  <c r="G149" i="35"/>
  <c r="G148" i="35"/>
  <c r="G147" i="35"/>
  <c r="G146" i="35"/>
  <c r="G145" i="35"/>
  <c r="G144" i="35"/>
  <c r="G143" i="35"/>
  <c r="G142" i="35"/>
  <c r="G141" i="35"/>
  <c r="G140" i="35"/>
  <c r="G139" i="35"/>
  <c r="G138" i="35"/>
  <c r="G137" i="35"/>
  <c r="G136" i="35"/>
  <c r="G135" i="35"/>
  <c r="G134" i="35"/>
  <c r="G133" i="35"/>
  <c r="G132" i="35"/>
  <c r="G131" i="35"/>
  <c r="G130" i="35"/>
  <c r="G129" i="35"/>
  <c r="G128" i="35"/>
  <c r="G127" i="35"/>
  <c r="G126" i="35"/>
  <c r="G125" i="35"/>
  <c r="G124" i="35"/>
  <c r="G123" i="35"/>
  <c r="G122" i="35"/>
  <c r="G121" i="35"/>
  <c r="G153" i="35" s="1"/>
  <c r="G120" i="35"/>
  <c r="G119" i="35"/>
  <c r="H116" i="35"/>
  <c r="H115" i="35"/>
  <c r="G115" i="35"/>
  <c r="G114" i="35"/>
  <c r="G113" i="35"/>
  <c r="G112" i="35"/>
  <c r="G111" i="35"/>
  <c r="G110" i="35"/>
  <c r="G109" i="35"/>
  <c r="G108" i="35"/>
  <c r="G107" i="35"/>
  <c r="G106" i="35"/>
  <c r="G105" i="35"/>
  <c r="G104" i="35"/>
  <c r="G103" i="35"/>
  <c r="G102" i="35"/>
  <c r="G101" i="35"/>
  <c r="G100" i="35"/>
  <c r="G99" i="35"/>
  <c r="G98" i="35"/>
  <c r="G97" i="35"/>
  <c r="G96" i="35"/>
  <c r="G95" i="35"/>
  <c r="G94" i="35"/>
  <c r="G93" i="35"/>
  <c r="G92" i="35"/>
  <c r="G91" i="35"/>
  <c r="G90" i="35"/>
  <c r="G89" i="35"/>
  <c r="G88" i="35"/>
  <c r="G87" i="35"/>
  <c r="G86" i="35"/>
  <c r="G85" i="35"/>
  <c r="G84" i="35"/>
  <c r="G83" i="35"/>
  <c r="G82" i="35"/>
  <c r="G116" i="35" s="1"/>
  <c r="G81" i="35"/>
  <c r="H78" i="35"/>
  <c r="H77" i="35"/>
  <c r="G76" i="35"/>
  <c r="G75" i="35"/>
  <c r="G74" i="35"/>
  <c r="G73" i="35"/>
  <c r="G72" i="35"/>
  <c r="G71" i="35"/>
  <c r="G70" i="35"/>
  <c r="G69" i="35"/>
  <c r="G68" i="35"/>
  <c r="G67" i="35"/>
  <c r="G66" i="35"/>
  <c r="G65" i="35"/>
  <c r="G64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43" i="35"/>
  <c r="H40" i="35"/>
  <c r="H39" i="35"/>
  <c r="G78" i="49" l="1"/>
  <c r="G6" i="49" s="1"/>
  <c r="G40" i="49" s="1"/>
  <c r="G8" i="19" s="1"/>
  <c r="G191" i="49"/>
  <c r="G77" i="35"/>
  <c r="G192" i="49"/>
  <c r="G78" i="35"/>
  <c r="G6" i="35" s="1"/>
  <c r="G40" i="35" s="1"/>
  <c r="G153" i="49"/>
  <c r="G154" i="49"/>
  <c r="G154" i="35"/>
  <c r="G115" i="49"/>
  <c r="G39" i="35"/>
  <c r="H78" i="19" l="1"/>
  <c r="H77" i="19"/>
  <c r="H40" i="19"/>
  <c r="H39" i="19"/>
  <c r="G46" i="8"/>
  <c r="G48" i="8"/>
  <c r="G50" i="8"/>
  <c r="G52" i="8"/>
  <c r="G54" i="8"/>
  <c r="G56" i="8"/>
  <c r="G58" i="8"/>
  <c r="G60" i="8"/>
  <c r="G62" i="8"/>
  <c r="G64" i="8"/>
  <c r="G66" i="8"/>
  <c r="G68" i="8"/>
  <c r="G70" i="8"/>
  <c r="G72" i="8"/>
  <c r="G74" i="8"/>
  <c r="G76" i="8"/>
  <c r="G45" i="8"/>
  <c r="G47" i="8"/>
  <c r="G49" i="8"/>
  <c r="G51" i="8"/>
  <c r="G53" i="8"/>
  <c r="G55" i="8"/>
  <c r="G57" i="8"/>
  <c r="G59" i="8"/>
  <c r="G61" i="8"/>
  <c r="G63" i="8"/>
  <c r="G65" i="8"/>
  <c r="G67" i="8"/>
  <c r="G69" i="8"/>
  <c r="G71" i="8"/>
  <c r="G73" i="8"/>
  <c r="G75" i="8"/>
  <c r="G44" i="8"/>
  <c r="G43" i="8"/>
  <c r="G42" i="8"/>
  <c r="G41" i="8"/>
  <c r="G77" i="19"/>
  <c r="G78" i="19"/>
  <c r="G79" i="8"/>
  <c r="G81" i="8"/>
  <c r="G83" i="8"/>
  <c r="G85" i="8"/>
  <c r="G87" i="8"/>
  <c r="G89" i="8"/>
  <c r="G91" i="8"/>
  <c r="G93" i="8"/>
  <c r="G95" i="8"/>
  <c r="G97" i="8"/>
  <c r="G99" i="8"/>
  <c r="G101" i="8"/>
  <c r="G103" i="8"/>
  <c r="G105" i="8"/>
  <c r="G107" i="8"/>
  <c r="G109" i="8"/>
  <c r="G111" i="8"/>
  <c r="G113" i="8"/>
  <c r="G80" i="8"/>
  <c r="G82" i="8"/>
  <c r="G84" i="8"/>
  <c r="G86" i="8"/>
  <c r="G88" i="8"/>
  <c r="G90" i="8"/>
  <c r="G92" i="8"/>
  <c r="G94" i="8"/>
  <c r="G96" i="8"/>
  <c r="G98" i="8"/>
  <c r="G100" i="8"/>
  <c r="G102" i="8"/>
  <c r="G104" i="8"/>
  <c r="G106" i="8"/>
  <c r="G108" i="8"/>
  <c r="G110" i="8"/>
  <c r="G112" i="8"/>
  <c r="G114" i="8"/>
  <c r="G116" i="8" l="1"/>
  <c r="G8" i="8" s="1"/>
  <c r="G77" i="8"/>
  <c r="G5" i="8" s="1"/>
  <c r="G78" i="8"/>
  <c r="G6" i="8" s="1"/>
  <c r="G40" i="8" s="1"/>
  <c r="G6" i="19" s="1"/>
  <c r="G115" i="8"/>
  <c r="G7" i="8" s="1"/>
  <c r="G39" i="8" l="1"/>
  <c r="G5" i="19" s="1"/>
  <c r="G39" i="19" s="1"/>
  <c r="G40" i="19"/>
</calcChain>
</file>

<file path=xl/sharedStrings.xml><?xml version="1.0" encoding="utf-8"?>
<sst xmlns="http://schemas.openxmlformats.org/spreadsheetml/2006/main" count="1398" uniqueCount="471">
  <si>
    <t>工事名；</t>
  </si>
  <si>
    <t>所在地；</t>
  </si>
  <si>
    <t>着　　工</t>
  </si>
  <si>
    <t>竣　　工</t>
  </si>
  <si>
    <t>　費　　　目</t>
  </si>
  <si>
    <t>設 計 金 額</t>
  </si>
  <si>
    <t>請 負 金 額</t>
  </si>
  <si>
    <t>摘　要</t>
  </si>
  <si>
    <t>　工 事 価 格</t>
  </si>
  <si>
    <t>【工事概要】</t>
  </si>
  <si>
    <t>敷　地　面　積　：</t>
  </si>
  <si>
    <t>　m2</t>
  </si>
  <si>
    <t>建　築　面　積　：</t>
  </si>
  <si>
    <t>主　要　用　途　：</t>
  </si>
  <si>
    <t>【 摘　要 】</t>
  </si>
  <si>
    <t>名       称</t>
  </si>
  <si>
    <t>摘  要</t>
  </si>
  <si>
    <t xml:space="preserve">  備 　  考</t>
  </si>
  <si>
    <t xml:space="preserve"> 数  量</t>
  </si>
  <si>
    <t>単位</t>
  </si>
  <si>
    <t xml:space="preserve"> 金    額</t>
  </si>
  <si>
    <t>原</t>
  </si>
  <si>
    <t>変</t>
  </si>
  <si>
    <t>　　原　 設計金額</t>
  </si>
  <si>
    <t>　変　更 設計金額</t>
  </si>
  <si>
    <t>計</t>
  </si>
  <si>
    <t>名　　　　称</t>
  </si>
  <si>
    <t>設　計　額　(上段：原設計、下段：変更）</t>
  </si>
  <si>
    <t>数　量</t>
  </si>
  <si>
    <t>単 位</t>
  </si>
  <si>
    <t>単　価</t>
  </si>
  <si>
    <t>金　額</t>
  </si>
  <si>
    <t>【　設　計　内　訳　書　】</t>
    <rPh sb="2" eb="3">
      <t>セツ</t>
    </rPh>
    <rPh sb="4" eb="5">
      <t>ケイ</t>
    </rPh>
    <phoneticPr fontId="5"/>
  </si>
  <si>
    <t>計</t>
    <rPh sb="0" eb="1">
      <t>ケイ</t>
    </rPh>
    <phoneticPr fontId="5"/>
  </si>
  <si>
    <t xml:space="preserve">   設   計   額</t>
    <phoneticPr fontId="5"/>
  </si>
  <si>
    <t>間接工事費計</t>
    <rPh sb="0" eb="2">
      <t>カンセツ</t>
    </rPh>
    <rPh sb="2" eb="5">
      <t>コウジヒ</t>
    </rPh>
    <rPh sb="5" eb="6">
      <t>ケイ</t>
    </rPh>
    <phoneticPr fontId="5"/>
  </si>
  <si>
    <t>工事費（税込）</t>
    <rPh sb="0" eb="3">
      <t>コウジヒ</t>
    </rPh>
    <rPh sb="4" eb="6">
      <t>ゼイコミ</t>
    </rPh>
    <phoneticPr fontId="5"/>
  </si>
  <si>
    <t>単価根拠</t>
    <rPh sb="0" eb="2">
      <t>タンカ</t>
    </rPh>
    <rPh sb="2" eb="4">
      <t>コンキョ</t>
    </rPh>
    <phoneticPr fontId="5"/>
  </si>
  <si>
    <t>区分</t>
    <rPh sb="0" eb="2">
      <t>クブン</t>
    </rPh>
    <phoneticPr fontId="5"/>
  </si>
  <si>
    <t>A</t>
    <phoneticPr fontId="5"/>
  </si>
  <si>
    <t>B</t>
    <phoneticPr fontId="5"/>
  </si>
  <si>
    <t>A</t>
    <phoneticPr fontId="5"/>
  </si>
  <si>
    <t>B</t>
    <phoneticPr fontId="5"/>
  </si>
  <si>
    <t>A</t>
    <phoneticPr fontId="5"/>
  </si>
  <si>
    <t>区 分</t>
    <rPh sb="0" eb="1">
      <t>ク</t>
    </rPh>
    <rPh sb="2" eb="3">
      <t>ブン</t>
    </rPh>
    <phoneticPr fontId="5"/>
  </si>
  <si>
    <t>原  設  計</t>
    <phoneticPr fontId="5"/>
  </si>
  <si>
    <t>―</t>
    <phoneticPr fontId="5"/>
  </si>
  <si>
    <t>工　事　概　要　：</t>
    <rPh sb="0" eb="1">
      <t>コウ</t>
    </rPh>
    <rPh sb="2" eb="3">
      <t>コト</t>
    </rPh>
    <rPh sb="4" eb="5">
      <t>オオムネ</t>
    </rPh>
    <rPh sb="6" eb="7">
      <t>ヨウ</t>
    </rPh>
    <phoneticPr fontId="5"/>
  </si>
  <si>
    <t>原</t>
    <rPh sb="0" eb="1">
      <t>ハラ</t>
    </rPh>
    <phoneticPr fontId="5"/>
  </si>
  <si>
    <t>A</t>
    <phoneticPr fontId="5"/>
  </si>
  <si>
    <t>B</t>
    <phoneticPr fontId="5"/>
  </si>
  <si>
    <t>A</t>
    <phoneticPr fontId="5"/>
  </si>
  <si>
    <t>B</t>
    <phoneticPr fontId="5"/>
  </si>
  <si>
    <t>A.建築工事</t>
    <phoneticPr fontId="5"/>
  </si>
  <si>
    <t>B.電気設備工事</t>
    <rPh sb="2" eb="4">
      <t>デンキ</t>
    </rPh>
    <phoneticPr fontId="5"/>
  </si>
  <si>
    <t>A</t>
    <phoneticPr fontId="5"/>
  </si>
  <si>
    <t>B</t>
    <phoneticPr fontId="5"/>
  </si>
  <si>
    <t>工　 期；</t>
    <phoneticPr fontId="5"/>
  </si>
  <si>
    <t>名　　　　称</t>
    <phoneticPr fontId="5"/>
  </si>
  <si>
    <t>摘　　　　要</t>
    <phoneticPr fontId="5"/>
  </si>
  <si>
    <t>整　備　面　積　：</t>
    <rPh sb="0" eb="1">
      <t>タダシ</t>
    </rPh>
    <rPh sb="2" eb="3">
      <t>ソナエ</t>
    </rPh>
    <phoneticPr fontId="5"/>
  </si>
  <si>
    <t>1.直接工事費</t>
    <rPh sb="2" eb="4">
      <t>チョクセツ</t>
    </rPh>
    <rPh sb="4" eb="7">
      <t>コウジヒ</t>
    </rPh>
    <phoneticPr fontId="5"/>
  </si>
  <si>
    <t>備　考</t>
    <rPh sb="0" eb="1">
      <t>ビ</t>
    </rPh>
    <rPh sb="2" eb="3">
      <t>コウ</t>
    </rPh>
    <phoneticPr fontId="5"/>
  </si>
  <si>
    <t>C.機械設備工事</t>
    <rPh sb="2" eb="4">
      <t>キカイ</t>
    </rPh>
    <phoneticPr fontId="5"/>
  </si>
  <si>
    <t>A.建築工事</t>
    <rPh sb="2" eb="4">
      <t>ケンチク</t>
    </rPh>
    <rPh sb="4" eb="6">
      <t>コウジ</t>
    </rPh>
    <phoneticPr fontId="5"/>
  </si>
  <si>
    <t>B.電気設備工事</t>
    <rPh sb="2" eb="4">
      <t>デンキ</t>
    </rPh>
    <rPh sb="4" eb="6">
      <t>セツビ</t>
    </rPh>
    <rPh sb="6" eb="8">
      <t>コウジ</t>
    </rPh>
    <phoneticPr fontId="5"/>
  </si>
  <si>
    <t>C.機械設備工事</t>
    <rPh sb="2" eb="4">
      <t>キカイ</t>
    </rPh>
    <rPh sb="4" eb="6">
      <t>セツビ</t>
    </rPh>
    <rPh sb="6" eb="8">
      <t>コウジ</t>
    </rPh>
    <phoneticPr fontId="5"/>
  </si>
  <si>
    <t>D.昇降機設備工事</t>
    <rPh sb="2" eb="5">
      <t>ショウコウキ</t>
    </rPh>
    <phoneticPr fontId="5"/>
  </si>
  <si>
    <t>A-01.建築工事</t>
    <rPh sb="5" eb="7">
      <t>ケンチク</t>
    </rPh>
    <rPh sb="7" eb="9">
      <t>コウジ</t>
    </rPh>
    <phoneticPr fontId="5"/>
  </si>
  <si>
    <t>B-01.電気設備工事</t>
    <rPh sb="5" eb="7">
      <t>デンキ</t>
    </rPh>
    <rPh sb="7" eb="9">
      <t>セツビ</t>
    </rPh>
    <rPh sb="9" eb="11">
      <t>コウジ</t>
    </rPh>
    <phoneticPr fontId="5"/>
  </si>
  <si>
    <t>B-02.処分費等</t>
    <rPh sb="5" eb="7">
      <t>ショブン</t>
    </rPh>
    <rPh sb="7" eb="8">
      <t>ヒ</t>
    </rPh>
    <rPh sb="8" eb="9">
      <t>トウ</t>
    </rPh>
    <phoneticPr fontId="5"/>
  </si>
  <si>
    <t>C-01.機械設備工事</t>
    <rPh sb="5" eb="7">
      <t>キカイ</t>
    </rPh>
    <rPh sb="7" eb="9">
      <t>セツビ</t>
    </rPh>
    <rPh sb="9" eb="11">
      <t>コウジ</t>
    </rPh>
    <phoneticPr fontId="5"/>
  </si>
  <si>
    <t>C-02.処分費等</t>
    <rPh sb="5" eb="7">
      <t>ショブン</t>
    </rPh>
    <rPh sb="7" eb="8">
      <t>ヒ</t>
    </rPh>
    <rPh sb="8" eb="9">
      <t>トウ</t>
    </rPh>
    <phoneticPr fontId="5"/>
  </si>
  <si>
    <t>C-01.機械設備工事</t>
    <rPh sb="5" eb="7">
      <t>キカイ</t>
    </rPh>
    <phoneticPr fontId="5"/>
  </si>
  <si>
    <t>D-01.昇降機設備工事</t>
    <rPh sb="5" eb="8">
      <t>ショウコウキ</t>
    </rPh>
    <rPh sb="8" eb="10">
      <t>セツビ</t>
    </rPh>
    <rPh sb="10" eb="12">
      <t>コウジ</t>
    </rPh>
    <phoneticPr fontId="5"/>
  </si>
  <si>
    <t>D-02.処分費等</t>
    <rPh sb="5" eb="7">
      <t>ショブン</t>
    </rPh>
    <rPh sb="7" eb="8">
      <t>ヒ</t>
    </rPh>
    <rPh sb="8" eb="9">
      <t>トウ</t>
    </rPh>
    <phoneticPr fontId="5"/>
  </si>
  <si>
    <t>A</t>
    <phoneticPr fontId="5"/>
  </si>
  <si>
    <t>B</t>
    <phoneticPr fontId="5"/>
  </si>
  <si>
    <t>外</t>
    <rPh sb="0" eb="1">
      <t>ホカ</t>
    </rPh>
    <phoneticPr fontId="5"/>
  </si>
  <si>
    <t>　消費税等相当額</t>
    <rPh sb="4" eb="5">
      <t>トウ</t>
    </rPh>
    <rPh sb="5" eb="7">
      <t>ソウトウ</t>
    </rPh>
    <phoneticPr fontId="5"/>
  </si>
  <si>
    <t>式</t>
    <rPh sb="0" eb="1">
      <t>シキ</t>
    </rPh>
    <phoneticPr fontId="5"/>
  </si>
  <si>
    <t>A-02.処分費等</t>
    <rPh sb="5" eb="9">
      <t>ショブンヒトウ</t>
    </rPh>
    <phoneticPr fontId="5"/>
  </si>
  <si>
    <t>A-02-01.処分費</t>
    <rPh sb="8" eb="11">
      <t>ショブンヒ</t>
    </rPh>
    <phoneticPr fontId="5"/>
  </si>
  <si>
    <t>式</t>
    <rPh sb="0" eb="1">
      <t>シキ</t>
    </rPh>
    <phoneticPr fontId="5"/>
  </si>
  <si>
    <t>ｍ</t>
    <phoneticPr fontId="5"/>
  </si>
  <si>
    <t>B-01.電気設備工事</t>
    <rPh sb="5" eb="7">
      <t>デンキ</t>
    </rPh>
    <phoneticPr fontId="5"/>
  </si>
  <si>
    <t>ｍ</t>
    <phoneticPr fontId="5"/>
  </si>
  <si>
    <t>台</t>
    <rPh sb="0" eb="1">
      <t>ダイ</t>
    </rPh>
    <phoneticPr fontId="5"/>
  </si>
  <si>
    <t>B-02.処分費等</t>
    <rPh sb="5" eb="9">
      <t>ショブンヒトウ</t>
    </rPh>
    <phoneticPr fontId="5"/>
  </si>
  <si>
    <t>金属くず</t>
    <rPh sb="0" eb="2">
      <t>キンゾク</t>
    </rPh>
    <phoneticPr fontId="5"/>
  </si>
  <si>
    <t>ｔ</t>
    <phoneticPr fontId="5"/>
  </si>
  <si>
    <t>スクラップ</t>
    <phoneticPr fontId="5"/>
  </si>
  <si>
    <t>有価物</t>
    <rPh sb="0" eb="3">
      <t>ユウカブツ</t>
    </rPh>
    <phoneticPr fontId="5"/>
  </si>
  <si>
    <t>式</t>
    <rPh sb="0" eb="1">
      <t>シキ</t>
    </rPh>
    <phoneticPr fontId="5"/>
  </si>
  <si>
    <t>ｍ</t>
    <phoneticPr fontId="5"/>
  </si>
  <si>
    <t>C-02.処分費等</t>
    <rPh sb="5" eb="9">
      <t>ショブンヒトウ</t>
    </rPh>
    <phoneticPr fontId="5"/>
  </si>
  <si>
    <t>D-01-02.エスカレーター
　　　　設備工事</t>
    <rPh sb="20" eb="24">
      <t>セツビコウジ</t>
    </rPh>
    <phoneticPr fontId="5"/>
  </si>
  <si>
    <t>D-01-01.エレベーター
　　　　設備工事</t>
    <rPh sb="19" eb="21">
      <t>セツビ</t>
    </rPh>
    <rPh sb="21" eb="23">
      <t>コウジ</t>
    </rPh>
    <phoneticPr fontId="5"/>
  </si>
  <si>
    <t>昇降かご</t>
    <rPh sb="0" eb="2">
      <t>ショウコウ</t>
    </rPh>
    <phoneticPr fontId="5"/>
  </si>
  <si>
    <t>台</t>
    <rPh sb="0" eb="1">
      <t>ダイ</t>
    </rPh>
    <phoneticPr fontId="5"/>
  </si>
  <si>
    <t>9人乗り　停止階3</t>
    <rPh sb="1" eb="2">
      <t>ニン</t>
    </rPh>
    <rPh sb="2" eb="3">
      <t>ノ</t>
    </rPh>
    <rPh sb="5" eb="7">
      <t>テイシ</t>
    </rPh>
    <rPh sb="7" eb="8">
      <t>カイ</t>
    </rPh>
    <phoneticPr fontId="5"/>
  </si>
  <si>
    <t>レール</t>
    <phoneticPr fontId="5"/>
  </si>
  <si>
    <t>制御装置</t>
    <rPh sb="0" eb="2">
      <t>セイギョ</t>
    </rPh>
    <rPh sb="2" eb="4">
      <t>ソウチ</t>
    </rPh>
    <phoneticPr fontId="5"/>
  </si>
  <si>
    <t>三方枠</t>
    <rPh sb="0" eb="2">
      <t>サンポウ</t>
    </rPh>
    <rPh sb="2" eb="3">
      <t>ワク</t>
    </rPh>
    <phoneticPr fontId="5"/>
  </si>
  <si>
    <t>SUS　7m</t>
    <phoneticPr fontId="5"/>
  </si>
  <si>
    <t>箇所</t>
    <rPh sb="0" eb="2">
      <t>カショ</t>
    </rPh>
    <phoneticPr fontId="5"/>
  </si>
  <si>
    <t>エスカレーター</t>
    <phoneticPr fontId="5"/>
  </si>
  <si>
    <t>揚重高さ3600</t>
    <rPh sb="0" eb="2">
      <t>ヨウジュウ</t>
    </rPh>
    <rPh sb="2" eb="3">
      <t>タカ</t>
    </rPh>
    <phoneticPr fontId="5"/>
  </si>
  <si>
    <t>基</t>
    <rPh sb="0" eb="1">
      <t>キ</t>
    </rPh>
    <phoneticPr fontId="5"/>
  </si>
  <si>
    <t>手摺カバー</t>
    <rPh sb="0" eb="2">
      <t>テスリ</t>
    </rPh>
    <phoneticPr fontId="5"/>
  </si>
  <si>
    <t>樹脂製</t>
    <rPh sb="0" eb="3">
      <t>ジュシセイ</t>
    </rPh>
    <phoneticPr fontId="5"/>
  </si>
  <si>
    <t>D-02.処分費等</t>
    <rPh sb="5" eb="9">
      <t>ショブンヒトウ</t>
    </rPh>
    <phoneticPr fontId="5"/>
  </si>
  <si>
    <t>D-02-01.処分費</t>
    <rPh sb="8" eb="11">
      <t>ショブンヒ</t>
    </rPh>
    <phoneticPr fontId="5"/>
  </si>
  <si>
    <t>契約締結日の翌日</t>
    <rPh sb="0" eb="1">
      <t>チギリ</t>
    </rPh>
    <rPh sb="1" eb="2">
      <t>ヤク</t>
    </rPh>
    <rPh sb="2" eb="4">
      <t>テイケツ</t>
    </rPh>
    <rPh sb="4" eb="5">
      <t>ヒ</t>
    </rPh>
    <rPh sb="6" eb="7">
      <t>ヨク</t>
    </rPh>
    <rPh sb="7" eb="8">
      <t>ヒ</t>
    </rPh>
    <phoneticPr fontId="5"/>
  </si>
  <si>
    <t xml:space="preserve">   2．間接工事費</t>
    <phoneticPr fontId="5"/>
  </si>
  <si>
    <t>　1．直接工事費</t>
    <phoneticPr fontId="5"/>
  </si>
  <si>
    <t>　　　A．共通仮設費</t>
    <phoneticPr fontId="5"/>
  </si>
  <si>
    <t>　　　B．現場管理費</t>
    <rPh sb="5" eb="7">
      <t>ゲンバ</t>
    </rPh>
    <rPh sb="7" eb="10">
      <t>カンリヒ</t>
    </rPh>
    <phoneticPr fontId="5"/>
  </si>
  <si>
    <t>　　　C．一般管理費</t>
    <rPh sb="5" eb="7">
      <t>イッパン</t>
    </rPh>
    <rPh sb="7" eb="10">
      <t>カンリヒ</t>
    </rPh>
    <phoneticPr fontId="5"/>
  </si>
  <si>
    <t>（A＋B＋C）</t>
    <phoneticPr fontId="5"/>
  </si>
  <si>
    <t>　設計工事価格(1+2)</t>
    <phoneticPr fontId="5"/>
  </si>
  <si>
    <t>日</t>
    <rPh sb="0" eb="1">
      <t>ニチ</t>
    </rPh>
    <phoneticPr fontId="5"/>
  </si>
  <si>
    <t>式</t>
    <rPh sb="0" eb="1">
      <t>シキ</t>
    </rPh>
    <phoneticPr fontId="5"/>
  </si>
  <si>
    <t>　河東西小・赤間西小学校給食施設空気調和設備更新工事</t>
    <rPh sb="1" eb="3">
      <t>カトウ</t>
    </rPh>
    <rPh sb="3" eb="4">
      <t>ニシ</t>
    </rPh>
    <rPh sb="4" eb="5">
      <t>ショウ</t>
    </rPh>
    <rPh sb="6" eb="8">
      <t>アカマ</t>
    </rPh>
    <rPh sb="8" eb="9">
      <t>ニシ</t>
    </rPh>
    <rPh sb="9" eb="12">
      <t>ショウガッコウ</t>
    </rPh>
    <rPh sb="12" eb="16">
      <t>キュウショクシセツ</t>
    </rPh>
    <rPh sb="16" eb="20">
      <t>クウキチョウワ</t>
    </rPh>
    <rPh sb="20" eb="22">
      <t>セツビ</t>
    </rPh>
    <rPh sb="22" eb="26">
      <t>コウシンコウジ</t>
    </rPh>
    <phoneticPr fontId="5"/>
  </si>
  <si>
    <t>C-01-01.空気調和設備工事（河東西小学校）</t>
    <rPh sb="8" eb="10">
      <t>クウキ</t>
    </rPh>
    <rPh sb="10" eb="12">
      <t>チョウワ</t>
    </rPh>
    <rPh sb="12" eb="14">
      <t>セツビ</t>
    </rPh>
    <rPh sb="14" eb="16">
      <t>コウジ</t>
    </rPh>
    <rPh sb="17" eb="20">
      <t>カトウニシ</t>
    </rPh>
    <rPh sb="20" eb="23">
      <t>ショウガッコウ</t>
    </rPh>
    <phoneticPr fontId="5"/>
  </si>
  <si>
    <t>C-01-02.空気調和設備工事（赤間西小学校）</t>
    <rPh sb="8" eb="10">
      <t>クウキ</t>
    </rPh>
    <rPh sb="10" eb="12">
      <t>チョウワ</t>
    </rPh>
    <rPh sb="12" eb="14">
      <t>セツビ</t>
    </rPh>
    <rPh sb="14" eb="16">
      <t>コウジ</t>
    </rPh>
    <rPh sb="17" eb="19">
      <t>アカマ</t>
    </rPh>
    <rPh sb="19" eb="20">
      <t>ニシ</t>
    </rPh>
    <rPh sb="20" eb="23">
      <t>ショウガッコウ</t>
    </rPh>
    <phoneticPr fontId="5"/>
  </si>
  <si>
    <t>C-01-02.空気調和設備工事（赤間西小学校）</t>
    <rPh sb="8" eb="10">
      <t>クウキ</t>
    </rPh>
    <rPh sb="10" eb="12">
      <t>チョウワ</t>
    </rPh>
    <rPh sb="12" eb="14">
      <t>セツビ</t>
    </rPh>
    <rPh sb="14" eb="16">
      <t>コウジ</t>
    </rPh>
    <rPh sb="17" eb="19">
      <t>アカマ</t>
    </rPh>
    <phoneticPr fontId="5"/>
  </si>
  <si>
    <t>台</t>
    <rPh sb="0" eb="1">
      <t>ダイ</t>
    </rPh>
    <phoneticPr fontId="5"/>
  </si>
  <si>
    <t>機器据付費</t>
    <rPh sb="0" eb="2">
      <t>キキ</t>
    </rPh>
    <rPh sb="2" eb="5">
      <t>スエツケヒ</t>
    </rPh>
    <phoneticPr fontId="5"/>
  </si>
  <si>
    <t>機器搬入費</t>
    <rPh sb="0" eb="2">
      <t>キキ</t>
    </rPh>
    <rPh sb="2" eb="5">
      <t>ハンニュウヒ</t>
    </rPh>
    <phoneticPr fontId="5"/>
  </si>
  <si>
    <t>式</t>
  </si>
  <si>
    <t>式</t>
    <rPh sb="0" eb="1">
      <t>シキ</t>
    </rPh>
    <phoneticPr fontId="5"/>
  </si>
  <si>
    <t>揚重機</t>
    <rPh sb="0" eb="3">
      <t>ヨウジュウキ</t>
    </rPh>
    <phoneticPr fontId="5"/>
  </si>
  <si>
    <t>4.8-4.9ｔ　吊
オペレーター付</t>
    <rPh sb="17" eb="18">
      <t>ツキ</t>
    </rPh>
    <phoneticPr fontId="5"/>
  </si>
  <si>
    <t>日</t>
    <rPh sb="0" eb="1">
      <t>ニチ</t>
    </rPh>
    <phoneticPr fontId="5"/>
  </si>
  <si>
    <t>ﾘﾓｺﾝ線</t>
    <rPh sb="4" eb="5">
      <t>セン</t>
    </rPh>
    <phoneticPr fontId="5"/>
  </si>
  <si>
    <t>EM-EEF1.25-2C
ｺﾛｶﾞｼ</t>
    <phoneticPr fontId="5"/>
  </si>
  <si>
    <t>ｍ</t>
    <phoneticPr fontId="5"/>
  </si>
  <si>
    <t>EM-EEF1.25-2C
管内</t>
    <rPh sb="14" eb="16">
      <t>カンナイ</t>
    </rPh>
    <phoneticPr fontId="5"/>
  </si>
  <si>
    <t>足場組立</t>
    <rPh sb="0" eb="2">
      <t>アシバ</t>
    </rPh>
    <rPh sb="2" eb="4">
      <t>クミタテ</t>
    </rPh>
    <phoneticPr fontId="5"/>
  </si>
  <si>
    <t>ｍ2</t>
    <phoneticPr fontId="5"/>
  </si>
  <si>
    <t>アルミパネル</t>
    <phoneticPr fontId="5"/>
  </si>
  <si>
    <r>
      <t>1950</t>
    </r>
    <r>
      <rPr>
        <sz val="9"/>
        <rFont val="Segoe UI Symbol"/>
        <family val="3"/>
      </rPr>
      <t>☓</t>
    </r>
    <r>
      <rPr>
        <sz val="9"/>
        <rFont val="HGｺﾞｼｯｸM"/>
        <family val="3"/>
        <charset val="128"/>
      </rPr>
      <t>580</t>
    </r>
    <phoneticPr fontId="5"/>
  </si>
  <si>
    <r>
      <t>1800</t>
    </r>
    <r>
      <rPr>
        <sz val="9"/>
        <rFont val="Segoe UI Symbol"/>
        <family val="3"/>
      </rPr>
      <t>☓</t>
    </r>
    <r>
      <rPr>
        <sz val="9"/>
        <rFont val="HGｺﾞｼｯｸM"/>
        <family val="3"/>
        <charset val="128"/>
      </rPr>
      <t>900</t>
    </r>
    <r>
      <rPr>
        <sz val="9"/>
        <rFont val="Segoe UI Symbol"/>
        <family val="3"/>
      </rPr>
      <t>☓</t>
    </r>
    <r>
      <rPr>
        <sz val="9"/>
        <rFont val="HGｺﾞｼｯｸM"/>
        <family val="3"/>
        <charset val="128"/>
      </rPr>
      <t>5100H</t>
    </r>
    <phoneticPr fontId="5"/>
  </si>
  <si>
    <t>枚</t>
    <rPh sb="0" eb="1">
      <t>マイ</t>
    </rPh>
    <phoneticPr fontId="5"/>
  </si>
  <si>
    <t>ｱﾝｸﾞﾙﾌﾗﾝｼﾞ低圧ﾀﾞｸﾄ</t>
    <rPh sb="10" eb="13">
      <t>ダクト</t>
    </rPh>
    <phoneticPr fontId="5"/>
  </si>
  <si>
    <t>板厚　0.6mm</t>
    <rPh sb="0" eb="2">
      <t>イタアツ</t>
    </rPh>
    <phoneticPr fontId="5"/>
  </si>
  <si>
    <t>ｍ2</t>
    <phoneticPr fontId="5"/>
  </si>
  <si>
    <t>ｽﾊﾟｲﾗﾙﾀﾞｸﾄ</t>
    <phoneticPr fontId="5"/>
  </si>
  <si>
    <r>
      <t>350</t>
    </r>
    <r>
      <rPr>
        <sz val="9"/>
        <rFont val="Calibri"/>
        <family val="3"/>
        <charset val="161"/>
      </rPr>
      <t>φ</t>
    </r>
    <phoneticPr fontId="5"/>
  </si>
  <si>
    <t>ﾄﾞﾚﾝ管</t>
    <rPh sb="4" eb="5">
      <t>カン</t>
    </rPh>
    <phoneticPr fontId="5"/>
  </si>
  <si>
    <t>硬質ﾎﾟﾘ塩化ﾋﾞﾆﾙ管　</t>
    <rPh sb="0" eb="2">
      <t>コウシツ</t>
    </rPh>
    <rPh sb="5" eb="7">
      <t>エンカ</t>
    </rPh>
    <rPh sb="11" eb="12">
      <t>カン</t>
    </rPh>
    <phoneticPr fontId="5"/>
  </si>
  <si>
    <t>屋内一般　VP25</t>
    <phoneticPr fontId="5"/>
  </si>
  <si>
    <t>網</t>
    <rPh sb="0" eb="1">
      <t>アミ</t>
    </rPh>
    <phoneticPr fontId="4"/>
  </si>
  <si>
    <t>か所</t>
  </si>
  <si>
    <t>保温工事</t>
  </si>
  <si>
    <t>m2</t>
  </si>
  <si>
    <t>消音内貼り　</t>
    <rPh sb="0" eb="2">
      <t>ショウオン</t>
    </rPh>
    <rPh sb="2" eb="4">
      <t>ウチバ</t>
    </rPh>
    <phoneticPr fontId="4"/>
  </si>
  <si>
    <t>保温工事</t>
    <rPh sb="0" eb="4">
      <t>ホオンコウジ</t>
    </rPh>
    <phoneticPr fontId="4"/>
  </si>
  <si>
    <t>屋外SUS製　　　　　　</t>
    <rPh sb="0" eb="2">
      <t>オクガイ</t>
    </rPh>
    <rPh sb="5" eb="6">
      <t>セイ</t>
    </rPh>
    <phoneticPr fontId="4"/>
  </si>
  <si>
    <t>m</t>
  </si>
  <si>
    <t>VD</t>
  </si>
  <si>
    <t>550×500</t>
  </si>
  <si>
    <t>550×300</t>
  </si>
  <si>
    <t>800×400</t>
  </si>
  <si>
    <t>1100×300</t>
  </si>
  <si>
    <t>350φ</t>
  </si>
  <si>
    <t>100ｘ600H</t>
  </si>
  <si>
    <t>支持架台</t>
    <rPh sb="0" eb="2">
      <t>シジ</t>
    </rPh>
    <rPh sb="2" eb="3">
      <t>カ</t>
    </rPh>
    <rPh sb="3" eb="4">
      <t>ダイ</t>
    </rPh>
    <phoneticPr fontId="4"/>
  </si>
  <si>
    <r>
      <t>ｽﾊﾟｲﾗﾙﾀﾞｸﾄ350</t>
    </r>
    <r>
      <rPr>
        <sz val="9"/>
        <rFont val="Calibri"/>
        <family val="3"/>
        <charset val="161"/>
      </rPr>
      <t>φ</t>
    </r>
    <phoneticPr fontId="5"/>
  </si>
  <si>
    <t>機械室ｱﾙﾐ製
保温厚　25mm</t>
    <rPh sb="10" eb="11">
      <t>アツ</t>
    </rPh>
    <phoneticPr fontId="5"/>
  </si>
  <si>
    <t>機械室ｱﾙﾐ製
保温厚　25mm</t>
    <rPh sb="0" eb="3">
      <t>キカイシツ</t>
    </rPh>
    <rPh sb="6" eb="7">
      <t>セイ</t>
    </rPh>
    <rPh sb="10" eb="11">
      <t>アツ</t>
    </rPh>
    <phoneticPr fontId="4"/>
  </si>
  <si>
    <t>ﾀﾞｸﾄ用</t>
    <rPh sb="4" eb="5">
      <t>ヨウ</t>
    </rPh>
    <phoneticPr fontId="4"/>
  </si>
  <si>
    <t>片吸込ｼﾛｯｺﾌｧﾝ
型番♯4</t>
    <phoneticPr fontId="5"/>
  </si>
  <si>
    <r>
      <t>ﾗｲﾝﾌｧﾝ（消音ﾎﾞｯｸｽ付）
処理風量
1200m3</t>
    </r>
    <r>
      <rPr>
        <sz val="9"/>
        <rFont val="Calibri"/>
        <family val="3"/>
      </rPr>
      <t>/</t>
    </r>
    <r>
      <rPr>
        <sz val="9"/>
        <rFont val="HGｺﾞｼｯｸM"/>
        <family val="3"/>
        <charset val="128"/>
      </rPr>
      <t>H</t>
    </r>
    <phoneticPr fontId="5"/>
  </si>
  <si>
    <t>排風機　F-4</t>
    <rPh sb="0" eb="3">
      <t>ハイフウキ</t>
    </rPh>
    <phoneticPr fontId="5"/>
  </si>
  <si>
    <t>排風機　F-5</t>
    <rPh sb="0" eb="3">
      <t>ハイフウキ</t>
    </rPh>
    <phoneticPr fontId="5"/>
  </si>
  <si>
    <t>冷房能力　46.5kW
暖房能力　35.5kW
ﾘﾓｺﾝ共　　</t>
    <phoneticPr fontId="5"/>
  </si>
  <si>
    <t>空冷式立形ﾙｰﾌﾄｯﾌﾟ外調機  OA型　PAU-1</t>
    <rPh sb="12" eb="15">
      <t>ガイチョウキ</t>
    </rPh>
    <phoneticPr fontId="5"/>
  </si>
  <si>
    <t>片吸込ｼﾛｯｺﾌｧﾝ（片持形厨房用）
処理風量17,300m3/H</t>
    <phoneticPr fontId="5"/>
  </si>
  <si>
    <t>ﾊﾟｯｹｰｼﾞｴｱｺﾝ
外気処理ｴｱｺﾝ　SAC-1</t>
    <rPh sb="12" eb="16">
      <t>ガイキショリ</t>
    </rPh>
    <phoneticPr fontId="5"/>
  </si>
  <si>
    <t>28kW</t>
    <phoneticPr fontId="5"/>
  </si>
  <si>
    <t>ﾗｲﾝﾌｧﾝ（消音ﾎﾞｯｸｽ付）              処理風量　1200m3/H</t>
    <phoneticPr fontId="5"/>
  </si>
  <si>
    <t>片吸込ｼﾛｯｺﾌｧﾝ
処理風量17300m3/H</t>
    <rPh sb="0" eb="2">
      <t>カタス</t>
    </rPh>
    <rPh sb="2" eb="3">
      <t>コミ</t>
    </rPh>
    <rPh sb="11" eb="15">
      <t>ショリフウリョウ</t>
    </rPh>
    <phoneticPr fontId="5"/>
  </si>
  <si>
    <t>式</t>
    <rPh sb="0" eb="1">
      <t>シキ</t>
    </rPh>
    <phoneticPr fontId="5"/>
  </si>
  <si>
    <t>冷媒管撤去</t>
    <rPh sb="0" eb="3">
      <t>レイバイカン</t>
    </rPh>
    <rPh sb="3" eb="5">
      <t>テッキョ</t>
    </rPh>
    <phoneticPr fontId="5"/>
  </si>
  <si>
    <t>ｍ</t>
    <phoneticPr fontId="5"/>
  </si>
  <si>
    <r>
      <rPr>
        <sz val="9"/>
        <rFont val="Calibri"/>
        <family val="3"/>
        <charset val="161"/>
      </rPr>
      <t>φ</t>
    </r>
    <r>
      <rPr>
        <sz val="9"/>
        <rFont val="HGｺﾞｼｯｸM"/>
        <family val="3"/>
        <charset val="128"/>
      </rPr>
      <t>25.6</t>
    </r>
    <phoneticPr fontId="5"/>
  </si>
  <si>
    <r>
      <rPr>
        <sz val="9"/>
        <rFont val="Calibri"/>
        <family val="3"/>
        <charset val="161"/>
      </rPr>
      <t>φ</t>
    </r>
    <r>
      <rPr>
        <sz val="9"/>
        <rFont val="HGｺﾞｼｯｸM"/>
        <family val="3"/>
        <charset val="128"/>
      </rPr>
      <t>12.7</t>
    </r>
    <phoneticPr fontId="5"/>
  </si>
  <si>
    <t>保温撤去</t>
    <rPh sb="0" eb="2">
      <t>ホオン</t>
    </rPh>
    <rPh sb="2" eb="4">
      <t>テッキョ</t>
    </rPh>
    <phoneticPr fontId="4"/>
  </si>
  <si>
    <t>ﾄﾞﾚﾝ管撤去</t>
    <rPh sb="4" eb="5">
      <t>カン</t>
    </rPh>
    <rPh sb="5" eb="7">
      <t>テッキョ</t>
    </rPh>
    <phoneticPr fontId="4"/>
  </si>
  <si>
    <t>VP40</t>
    <phoneticPr fontId="4"/>
  </si>
  <si>
    <t>VP25</t>
    <phoneticPr fontId="4"/>
  </si>
  <si>
    <r>
      <t>350</t>
    </r>
    <r>
      <rPr>
        <sz val="9"/>
        <rFont val="Calibri"/>
        <family val="3"/>
        <charset val="161"/>
      </rPr>
      <t>φ</t>
    </r>
    <phoneticPr fontId="4"/>
  </si>
  <si>
    <t>ｍ</t>
    <phoneticPr fontId="5"/>
  </si>
  <si>
    <t>ｽﾊﾟｲﾗﾙﾀﾞｸﾄ撤去</t>
    <rPh sb="10" eb="12">
      <t>テッキョ</t>
    </rPh>
    <phoneticPr fontId="5"/>
  </si>
  <si>
    <t>ﾀﾞｸﾄたわみ継手撤去</t>
    <rPh sb="9" eb="11">
      <t>テッキョ</t>
    </rPh>
    <phoneticPr fontId="5"/>
  </si>
  <si>
    <t>ﾀﾞｸﾄ用</t>
    <rPh sb="4" eb="5">
      <t>ヨウ</t>
    </rPh>
    <phoneticPr fontId="5"/>
  </si>
  <si>
    <t>保温撤去</t>
    <rPh sb="0" eb="4">
      <t>ホオンテッキョ</t>
    </rPh>
    <phoneticPr fontId="4"/>
  </si>
  <si>
    <t>ｽﾊﾟｲﾗﾙﾀﾞｸﾄ
ｱﾙﾐ</t>
    <phoneticPr fontId="4"/>
  </si>
  <si>
    <t>EM-EEF1.25-2C</t>
  </si>
  <si>
    <t>管内</t>
  </si>
  <si>
    <t>ｺﾛｶﾞｼ</t>
  </si>
  <si>
    <r>
      <t>2000</t>
    </r>
    <r>
      <rPr>
        <sz val="9"/>
        <rFont val="Segoe UI Symbol"/>
        <family val="3"/>
      </rPr>
      <t>☓</t>
    </r>
    <r>
      <rPr>
        <sz val="9"/>
        <rFont val="HGｺﾞｼｯｸM"/>
        <family val="3"/>
        <charset val="128"/>
      </rPr>
      <t>900</t>
    </r>
    <phoneticPr fontId="5"/>
  </si>
  <si>
    <t>ﾘﾓｺﾝ線撤去</t>
    <rPh sb="4" eb="5">
      <t>セン</t>
    </rPh>
    <rPh sb="5" eb="7">
      <t>テッキョ</t>
    </rPh>
    <phoneticPr fontId="5"/>
  </si>
  <si>
    <t>網撤去</t>
    <rPh sb="0" eb="1">
      <t>アミ</t>
    </rPh>
    <rPh sb="1" eb="3">
      <t>テッキョ</t>
    </rPh>
    <phoneticPr fontId="5"/>
  </si>
  <si>
    <t>3）撤去工事</t>
    <rPh sb="2" eb="4">
      <t>テッキョ</t>
    </rPh>
    <rPh sb="4" eb="6">
      <t>コウジ</t>
    </rPh>
    <phoneticPr fontId="5"/>
  </si>
  <si>
    <t>4）産業廃棄物運搬費</t>
    <rPh sb="2" eb="7">
      <t>サンギョウハイキブツ</t>
    </rPh>
    <rPh sb="7" eb="10">
      <t>ウンパンヒ</t>
    </rPh>
    <phoneticPr fontId="5"/>
  </si>
  <si>
    <t>運搬費</t>
    <rPh sb="0" eb="3">
      <t>ウンパンヒ</t>
    </rPh>
    <phoneticPr fontId="5"/>
  </si>
  <si>
    <t>DID有り　60km
4t　ﾀﾞﾝﾌﾟ車</t>
    <rPh sb="3" eb="4">
      <t>ア</t>
    </rPh>
    <rPh sb="19" eb="20">
      <t>シャ</t>
    </rPh>
    <phoneticPr fontId="5"/>
  </si>
  <si>
    <t>C-02-01.処分費（河東西小学校）</t>
    <rPh sb="8" eb="11">
      <t>ショブンヒ</t>
    </rPh>
    <rPh sb="12" eb="14">
      <t>カトウ</t>
    </rPh>
    <rPh sb="14" eb="15">
      <t>ニシ</t>
    </rPh>
    <rPh sb="15" eb="18">
      <t>ショウガッコウ</t>
    </rPh>
    <phoneticPr fontId="5"/>
  </si>
  <si>
    <t>C-02-02.処分費（赤間西小学校）</t>
    <rPh sb="8" eb="11">
      <t>ショブンヒ</t>
    </rPh>
    <rPh sb="12" eb="14">
      <t>アカマ</t>
    </rPh>
    <rPh sb="14" eb="15">
      <t>ニシ</t>
    </rPh>
    <rPh sb="15" eb="18">
      <t>ショウガッコウ</t>
    </rPh>
    <phoneticPr fontId="5"/>
  </si>
  <si>
    <t>式</t>
    <rPh sb="0" eb="1">
      <t>シキ</t>
    </rPh>
    <phoneticPr fontId="5"/>
  </si>
  <si>
    <t>金属くず処分費</t>
    <rPh sb="0" eb="2">
      <t>キンゾク</t>
    </rPh>
    <rPh sb="4" eb="6">
      <t>ショブン</t>
    </rPh>
    <rPh sb="6" eb="7">
      <t>ヒ</t>
    </rPh>
    <phoneticPr fontId="4"/>
  </si>
  <si>
    <t>ｔ</t>
  </si>
  <si>
    <t>保温材処分費</t>
    <rPh sb="0" eb="3">
      <t>ホオンザイ</t>
    </rPh>
    <rPh sb="3" eb="5">
      <t>ショブン</t>
    </rPh>
    <rPh sb="5" eb="6">
      <t>ヒ</t>
    </rPh>
    <phoneticPr fontId="4"/>
  </si>
  <si>
    <t>ﾌﾛﾝ回収・処分費</t>
    <rPh sb="3" eb="5">
      <t>カイシュウ</t>
    </rPh>
    <rPh sb="6" eb="9">
      <t>ショブンヒ</t>
    </rPh>
    <phoneticPr fontId="4"/>
  </si>
  <si>
    <t>廃石膏ﾎﾞｰﾄﾞ処分費</t>
    <phoneticPr fontId="5"/>
  </si>
  <si>
    <t>廃ﾌﾟﾗ処分費</t>
    <phoneticPr fontId="5"/>
  </si>
  <si>
    <t>ｽｸﾗｯﾌﾟ</t>
    <phoneticPr fontId="5"/>
  </si>
  <si>
    <t>電線</t>
    <rPh sb="0" eb="2">
      <t>デンセン</t>
    </rPh>
    <phoneticPr fontId="5"/>
  </si>
  <si>
    <t>EM-IE5.5sq　管内</t>
    <rPh sb="11" eb="13">
      <t>カンナイ</t>
    </rPh>
    <phoneticPr fontId="5"/>
  </si>
  <si>
    <t>EM-CE5.5sq-4C</t>
    <phoneticPr fontId="5"/>
  </si>
  <si>
    <t>配管</t>
    <rPh sb="0" eb="2">
      <t>ハイカン</t>
    </rPh>
    <phoneticPr fontId="4"/>
  </si>
  <si>
    <t>配管</t>
    <rPh sb="0" eb="2">
      <t>ハイカン</t>
    </rPh>
    <phoneticPr fontId="5"/>
  </si>
  <si>
    <t>厚鋼電線管　G22</t>
    <phoneticPr fontId="5"/>
  </si>
  <si>
    <t>厚鋼電線管　G28</t>
  </si>
  <si>
    <t>厚鋼電線管　G42</t>
  </si>
  <si>
    <t>盤改造</t>
    <rPh sb="0" eb="3">
      <t>バンカイゾウ</t>
    </rPh>
    <phoneticPr fontId="5"/>
  </si>
  <si>
    <t>S-1　ELCB100/100</t>
    <phoneticPr fontId="5"/>
  </si>
  <si>
    <t>壁貫通</t>
    <rPh sb="0" eb="3">
      <t>カベカンツウ</t>
    </rPh>
    <phoneticPr fontId="5"/>
  </si>
  <si>
    <t>金属可とう電線管</t>
    <rPh sb="0" eb="2">
      <t>キンゾク</t>
    </rPh>
    <rPh sb="2" eb="3">
      <t>カ</t>
    </rPh>
    <rPh sb="5" eb="8">
      <t>デンセンカン</t>
    </rPh>
    <phoneticPr fontId="5"/>
  </si>
  <si>
    <t>24WP</t>
    <phoneticPr fontId="5"/>
  </si>
  <si>
    <t>50WP</t>
    <phoneticPr fontId="5"/>
  </si>
  <si>
    <t>ｍ</t>
    <phoneticPr fontId="5"/>
  </si>
  <si>
    <t>式</t>
    <rPh sb="0" eb="1">
      <t>シキ</t>
    </rPh>
    <phoneticPr fontId="5"/>
  </si>
  <si>
    <t>か所</t>
    <rPh sb="1" eb="2">
      <t>ショ</t>
    </rPh>
    <phoneticPr fontId="5"/>
  </si>
  <si>
    <t>ｹｰﾌﾞﾙ</t>
    <phoneticPr fontId="5"/>
  </si>
  <si>
    <t>ﾌﾟﾙﾎﾞｯｸｽ</t>
    <phoneticPr fontId="5"/>
  </si>
  <si>
    <t>SUS製1.2ｍ3</t>
    <phoneticPr fontId="5"/>
  </si>
  <si>
    <t>SUS製0.24ｍ3</t>
    <phoneticPr fontId="5"/>
  </si>
  <si>
    <t>（撤去）</t>
    <rPh sb="1" eb="3">
      <t>テッキョ</t>
    </rPh>
    <phoneticPr fontId="5"/>
  </si>
  <si>
    <t>CV2.0sq-3C</t>
  </si>
  <si>
    <t>CV5.5sq-4C</t>
  </si>
  <si>
    <t>薄鋼電線管　E75</t>
  </si>
  <si>
    <t>厚鋼電線管　G22</t>
  </si>
  <si>
    <t>SUS製</t>
  </si>
  <si>
    <t>盤改造</t>
    <rPh sb="0" eb="1">
      <t>バン</t>
    </rPh>
    <rPh sb="1" eb="3">
      <t>カイゾウ</t>
    </rPh>
    <phoneticPr fontId="4"/>
  </si>
  <si>
    <t>ELCB3P50A×3</t>
  </si>
  <si>
    <t>廃プラスチック</t>
    <rPh sb="0" eb="1">
      <t>ハイ</t>
    </rPh>
    <phoneticPr fontId="4"/>
  </si>
  <si>
    <t>スクラップ</t>
  </si>
  <si>
    <t>銅</t>
    <rPh sb="0" eb="1">
      <t>ドウ</t>
    </rPh>
    <phoneticPr fontId="4"/>
  </si>
  <si>
    <t>ステンレス</t>
  </si>
  <si>
    <t>鉄</t>
    <rPh sb="0" eb="1">
      <t>テツ</t>
    </rPh>
    <phoneticPr fontId="4"/>
  </si>
  <si>
    <t>ｔ</t>
    <phoneticPr fontId="5"/>
  </si>
  <si>
    <t>A-01-01.建築工事（河東西小学校）</t>
    <rPh sb="8" eb="10">
      <t>ケンチク</t>
    </rPh>
    <rPh sb="10" eb="12">
      <t>コウジ</t>
    </rPh>
    <rPh sb="13" eb="15">
      <t>カトウ</t>
    </rPh>
    <rPh sb="15" eb="16">
      <t>ニシ</t>
    </rPh>
    <rPh sb="16" eb="19">
      <t>ショウガッコウ</t>
    </rPh>
    <phoneticPr fontId="5"/>
  </si>
  <si>
    <t>A-01-02.建築工事（赤間西小学校）</t>
    <rPh sb="8" eb="12">
      <t>ケンチクコウジ</t>
    </rPh>
    <rPh sb="13" eb="15">
      <t>アカマ</t>
    </rPh>
    <rPh sb="15" eb="16">
      <t>ニシ</t>
    </rPh>
    <rPh sb="16" eb="19">
      <t>ショウガッコウ</t>
    </rPh>
    <phoneticPr fontId="5"/>
  </si>
  <si>
    <t>450×450㎜程度ボード等切込み共</t>
    <rPh sb="7" eb="10">
      <t>ミリメートルテイド</t>
    </rPh>
    <rPh sb="13" eb="16">
      <t>トウキリコ</t>
    </rPh>
    <rPh sb="17" eb="18">
      <t>トモ</t>
    </rPh>
    <phoneticPr fontId="4"/>
  </si>
  <si>
    <t>600×600㎜程度ボード等切込み共</t>
    <rPh sb="7" eb="10">
      <t>ミリメートルテイド</t>
    </rPh>
    <rPh sb="13" eb="16">
      <t>トウキリコ</t>
    </rPh>
    <rPh sb="17" eb="18">
      <t>トモ</t>
    </rPh>
    <phoneticPr fontId="4"/>
  </si>
  <si>
    <t>天井点検口内外枠共
額縁</t>
    <rPh sb="0" eb="2">
      <t>テンジョウ</t>
    </rPh>
    <rPh sb="2" eb="5">
      <t>テンケンコウ</t>
    </rPh>
    <rPh sb="5" eb="7">
      <t>ナイガイ</t>
    </rPh>
    <rPh sb="7" eb="8">
      <t>ワク</t>
    </rPh>
    <rPh sb="8" eb="9">
      <t>トモ</t>
    </rPh>
    <rPh sb="10" eb="12">
      <t>ガクブチ</t>
    </rPh>
    <phoneticPr fontId="4"/>
  </si>
  <si>
    <t>軽量鉄骨天井開口部
補強19形（屋内）</t>
    <rPh sb="0" eb="2">
      <t>ケイリョウ</t>
    </rPh>
    <rPh sb="2" eb="4">
      <t>テッコツ</t>
    </rPh>
    <rPh sb="4" eb="6">
      <t>テンジョウ</t>
    </rPh>
    <rPh sb="6" eb="9">
      <t>カイコウブ</t>
    </rPh>
    <rPh sb="10" eb="12">
      <t>ホキョウ</t>
    </rPh>
    <rPh sb="14" eb="15">
      <t>カタチ</t>
    </rPh>
    <rPh sb="16" eb="18">
      <t>オクナイ</t>
    </rPh>
    <phoneticPr fontId="4"/>
  </si>
  <si>
    <t>か所</t>
    <rPh sb="1" eb="2">
      <t>ショ</t>
    </rPh>
    <phoneticPr fontId="5"/>
  </si>
  <si>
    <t>型枠</t>
    <rPh sb="0" eb="2">
      <t>カタワク</t>
    </rPh>
    <phoneticPr fontId="5"/>
  </si>
  <si>
    <t>一般用</t>
    <rPh sb="0" eb="2">
      <t>イッパン</t>
    </rPh>
    <rPh sb="2" eb="3">
      <t>ヨウ</t>
    </rPh>
    <phoneticPr fontId="5"/>
  </si>
  <si>
    <t>D10   運搬費共</t>
    <rPh sb="6" eb="9">
      <t>ウンパンヒ</t>
    </rPh>
    <rPh sb="9" eb="10">
      <t>トモ</t>
    </rPh>
    <phoneticPr fontId="5"/>
  </si>
  <si>
    <t>手練り</t>
    <rPh sb="0" eb="1">
      <t>テ</t>
    </rPh>
    <rPh sb="1" eb="2">
      <t>ネ</t>
    </rPh>
    <phoneticPr fontId="5"/>
  </si>
  <si>
    <t>ｍ3</t>
    <phoneticPr fontId="5"/>
  </si>
  <si>
    <t>小計</t>
    <rPh sb="0" eb="1">
      <t>ショウ</t>
    </rPh>
    <rPh sb="1" eb="2">
      <t>ケイ</t>
    </rPh>
    <phoneticPr fontId="5"/>
  </si>
  <si>
    <t>C-01-01.空気調和設備工事（河東西小学校）</t>
    <rPh sb="8" eb="10">
      <t>クウキ</t>
    </rPh>
    <rPh sb="10" eb="12">
      <t>チョウワ</t>
    </rPh>
    <rPh sb="12" eb="14">
      <t>セツビ</t>
    </rPh>
    <rPh sb="14" eb="16">
      <t>コウジ</t>
    </rPh>
    <rPh sb="17" eb="19">
      <t>カトウ</t>
    </rPh>
    <phoneticPr fontId="5"/>
  </si>
  <si>
    <t>空冷ﾋｰﾄﾎﾟﾝﾌﾟ式ﾊﾟｯｹｰｼﾞ形空調機　PAC-7</t>
    <rPh sb="0" eb="2">
      <t>クウレイ</t>
    </rPh>
    <rPh sb="10" eb="11">
      <t>シキ</t>
    </rPh>
    <rPh sb="18" eb="19">
      <t>カタ</t>
    </rPh>
    <rPh sb="19" eb="22">
      <t>クウチョウキ</t>
    </rPh>
    <phoneticPr fontId="5"/>
  </si>
  <si>
    <t>組</t>
    <rPh sb="0" eb="1">
      <t>クミ</t>
    </rPh>
    <phoneticPr fontId="5"/>
  </si>
  <si>
    <t>冷房能力　7.1kW
暖房能力　8.0kW
天井ｶｾｯﾄ2方向吹出形
防振架台共</t>
    <rPh sb="22" eb="24">
      <t>テンジョウ</t>
    </rPh>
    <rPh sb="29" eb="31">
      <t>ホウコウ</t>
    </rPh>
    <rPh sb="31" eb="32">
      <t>フ</t>
    </rPh>
    <rPh sb="32" eb="33">
      <t>ダ</t>
    </rPh>
    <rPh sb="33" eb="34">
      <t>カタ</t>
    </rPh>
    <rPh sb="35" eb="39">
      <t>ボウシンカダイ</t>
    </rPh>
    <rPh sb="39" eb="40">
      <t>トモ</t>
    </rPh>
    <phoneticPr fontId="5"/>
  </si>
  <si>
    <t>ﾋﾞﾙ用ﾏﾙﾁ　空冷ﾋｰﾄﾎﾟﾝﾌﾟ式ﾊﾟｯｹｰｼﾞ形空調室外機　PAC-8</t>
    <rPh sb="3" eb="4">
      <t>ヨウ</t>
    </rPh>
    <rPh sb="8" eb="10">
      <t>クウレイ</t>
    </rPh>
    <rPh sb="18" eb="19">
      <t>シキ</t>
    </rPh>
    <rPh sb="26" eb="27">
      <t>ガタ</t>
    </rPh>
    <rPh sb="27" eb="28">
      <t>　</t>
    </rPh>
    <rPh sb="28" eb="29">
      <t>　</t>
    </rPh>
    <rPh sb="29" eb="32">
      <t>シツガイキ</t>
    </rPh>
    <phoneticPr fontId="5"/>
  </si>
  <si>
    <t>冷房能力　85.0.1kW
暖房能力　95.0kW
分岐管　防振架台</t>
    <rPh sb="26" eb="29">
      <t>ブンキカン</t>
    </rPh>
    <rPh sb="30" eb="32">
      <t>ボウシン</t>
    </rPh>
    <rPh sb="32" eb="34">
      <t>カダイ</t>
    </rPh>
    <phoneticPr fontId="5"/>
  </si>
  <si>
    <t>天井埋込ﾀﾞｸﾄ形　外気処理ｴｱｺﾝ　8-A</t>
    <rPh sb="0" eb="2">
      <t>テンジョウ</t>
    </rPh>
    <rPh sb="2" eb="4">
      <t>ウメコミ</t>
    </rPh>
    <rPh sb="8" eb="9">
      <t>カタ</t>
    </rPh>
    <rPh sb="10" eb="14">
      <t>ガイキショリ</t>
    </rPh>
    <phoneticPr fontId="5"/>
  </si>
  <si>
    <t>ﾋﾞﾙ用ﾏﾙﾁ　空冷ﾋｰﾄﾎﾟﾝﾌﾟ式ﾊﾟｯｹｰｼﾞ形空調室外機　PAC-9・10</t>
    <rPh sb="3" eb="4">
      <t>ヨウ</t>
    </rPh>
    <rPh sb="8" eb="10">
      <t>クウレイ</t>
    </rPh>
    <rPh sb="18" eb="19">
      <t>シキ</t>
    </rPh>
    <rPh sb="26" eb="27">
      <t>ガタ</t>
    </rPh>
    <rPh sb="27" eb="28">
      <t>　</t>
    </rPh>
    <rPh sb="28" eb="29">
      <t>　</t>
    </rPh>
    <rPh sb="29" eb="32">
      <t>シツガイキ</t>
    </rPh>
    <phoneticPr fontId="5"/>
  </si>
  <si>
    <t>冷房能力　45.0kW
暖房能力　50.0kW
分岐管　防振架台</t>
    <rPh sb="24" eb="26">
      <t>ブンキ</t>
    </rPh>
    <rPh sb="26" eb="27">
      <t>カン</t>
    </rPh>
    <rPh sb="28" eb="30">
      <t>ボウシン</t>
    </rPh>
    <rPh sb="30" eb="32">
      <t>カダイ</t>
    </rPh>
    <phoneticPr fontId="5"/>
  </si>
  <si>
    <t>天井埋込ﾀﾞｸﾄ形　外気処理ｴｱｺﾝ　9-A</t>
    <rPh sb="0" eb="2">
      <t>テンジョウ</t>
    </rPh>
    <rPh sb="2" eb="4">
      <t>ウメコミ</t>
    </rPh>
    <rPh sb="8" eb="9">
      <t>カタ</t>
    </rPh>
    <rPh sb="10" eb="14">
      <t>ガイキショリ</t>
    </rPh>
    <phoneticPr fontId="5"/>
  </si>
  <si>
    <r>
      <t>冷房能力　14.0kW
暖房能力　8.9kW
運転ﾘﾓｺﾝ</t>
    </r>
    <r>
      <rPr>
        <sz val="9"/>
        <rFont val="Segoe UI Symbol"/>
        <family val="3"/>
      </rPr>
      <t>☓</t>
    </r>
    <r>
      <rPr>
        <sz val="9"/>
        <rFont val="Calibri"/>
        <family val="3"/>
      </rPr>
      <t>2</t>
    </r>
    <r>
      <rPr>
        <sz val="9"/>
        <rFont val="HGｺﾞｼｯｸM"/>
        <family val="3"/>
        <charset val="128"/>
      </rPr>
      <t>、冷房検知警報器一式</t>
    </r>
    <rPh sb="23" eb="25">
      <t>ウンテン</t>
    </rPh>
    <rPh sb="32" eb="34">
      <t>レイボウ</t>
    </rPh>
    <rPh sb="34" eb="36">
      <t>ケンチ</t>
    </rPh>
    <rPh sb="36" eb="39">
      <t>ケイホウキ</t>
    </rPh>
    <rPh sb="39" eb="41">
      <t>イッシキ</t>
    </rPh>
    <phoneticPr fontId="5"/>
  </si>
  <si>
    <t>天井埋込ﾀﾞｸﾄ形　外気処理ｴｱｺﾝ　10-A</t>
    <rPh sb="0" eb="2">
      <t>テンジョウ</t>
    </rPh>
    <rPh sb="2" eb="4">
      <t>ウメコミ</t>
    </rPh>
    <rPh sb="8" eb="9">
      <t>カタ</t>
    </rPh>
    <rPh sb="10" eb="14">
      <t>ガイキショリ</t>
    </rPh>
    <phoneticPr fontId="5"/>
  </si>
  <si>
    <t>空冷ﾋｰﾄﾎﾟﾝﾌﾟ式ﾊﾟｯｹｰｼﾞ形空調機　PAC-11</t>
    <rPh sb="0" eb="2">
      <t>クウレイ</t>
    </rPh>
    <rPh sb="10" eb="11">
      <t>シキ</t>
    </rPh>
    <rPh sb="18" eb="19">
      <t>カタ</t>
    </rPh>
    <rPh sb="19" eb="22">
      <t>クウチョウキ</t>
    </rPh>
    <phoneticPr fontId="5"/>
  </si>
  <si>
    <t>冷房能力　25.0kW
暖房能力　28.0kW
防振架台共</t>
    <rPh sb="24" eb="28">
      <t>ボウシンカダイ</t>
    </rPh>
    <rPh sb="28" eb="29">
      <t>トモ</t>
    </rPh>
    <phoneticPr fontId="5"/>
  </si>
  <si>
    <t>厨房用天吊型同時ﾂｲﾝ</t>
    <rPh sb="0" eb="3">
      <t>チュウボウヨウ</t>
    </rPh>
    <rPh sb="3" eb="5">
      <t>テンツ</t>
    </rPh>
    <rPh sb="5" eb="6">
      <t>カタ</t>
    </rPh>
    <rPh sb="6" eb="8">
      <t>ドウジ</t>
    </rPh>
    <phoneticPr fontId="5"/>
  </si>
  <si>
    <r>
      <t>冷房能力　12.5kW
暖房能力　14.0kW
ﾄﾞﾚﾝｱｯﾌﾟﾒｶ</t>
    </r>
    <r>
      <rPr>
        <sz val="9"/>
        <rFont val="Segoe UI Symbol"/>
        <family val="3"/>
      </rPr>
      <t>☓</t>
    </r>
    <r>
      <rPr>
        <sz val="9"/>
        <rFont val="Calibri"/>
        <family val="3"/>
      </rPr>
      <t>2</t>
    </r>
    <r>
      <rPr>
        <sz val="9"/>
        <rFont val="HGｺﾞｼｯｸM"/>
        <family val="3"/>
        <charset val="128"/>
      </rPr>
      <t>、運転ﾘﾓｺﾝ</t>
    </r>
    <rPh sb="37" eb="39">
      <t>ウンテン</t>
    </rPh>
    <phoneticPr fontId="5"/>
  </si>
  <si>
    <t>室外機　ｸﾚｰﾝ楊重費　撤去工事含む</t>
    <rPh sb="0" eb="3">
      <t>シツガイキ</t>
    </rPh>
    <rPh sb="8" eb="10">
      <t>ヨウジュウ</t>
    </rPh>
    <rPh sb="10" eb="11">
      <t>ヒ</t>
    </rPh>
    <rPh sb="12" eb="16">
      <t>テッキョコウジ</t>
    </rPh>
    <rPh sb="16" eb="17">
      <t>フク</t>
    </rPh>
    <phoneticPr fontId="5"/>
  </si>
  <si>
    <t>室内外機据付費</t>
    <rPh sb="0" eb="2">
      <t>シツナイ</t>
    </rPh>
    <rPh sb="2" eb="3">
      <t>ガイ</t>
    </rPh>
    <rPh sb="3" eb="4">
      <t>キ</t>
    </rPh>
    <rPh sb="4" eb="6">
      <t>スエツケ</t>
    </rPh>
    <rPh sb="6" eb="7">
      <t>ヒ</t>
    </rPh>
    <phoneticPr fontId="5"/>
  </si>
  <si>
    <t>ﾌｨﾙﾀｰﾎﾞｯｸｽ類据付費</t>
    <rPh sb="10" eb="11">
      <t>ルイ</t>
    </rPh>
    <rPh sb="11" eb="14">
      <t>スエツケヒ</t>
    </rPh>
    <phoneticPr fontId="5"/>
  </si>
  <si>
    <t>冷媒警報及び遮断電類配線取付費</t>
    <rPh sb="0" eb="4">
      <t>レイバイケイホウ</t>
    </rPh>
    <rPh sb="4" eb="5">
      <t>オヨ</t>
    </rPh>
    <rPh sb="6" eb="8">
      <t>シャダン</t>
    </rPh>
    <rPh sb="8" eb="10">
      <t>デンルイ</t>
    </rPh>
    <rPh sb="10" eb="12">
      <t>ハイセン</t>
    </rPh>
    <rPh sb="12" eb="13">
      <t>ト</t>
    </rPh>
    <rPh sb="13" eb="14">
      <t>ツ</t>
    </rPh>
    <rPh sb="14" eb="15">
      <t>ヒ</t>
    </rPh>
    <phoneticPr fontId="5"/>
  </si>
  <si>
    <t>2）配管工事</t>
    <rPh sb="2" eb="4">
      <t>ハイカン</t>
    </rPh>
    <rPh sb="4" eb="6">
      <t>コウジ</t>
    </rPh>
    <phoneticPr fontId="5"/>
  </si>
  <si>
    <t>冷媒用被覆銅管</t>
    <rPh sb="0" eb="3">
      <t>レイバイヨウ</t>
    </rPh>
    <rPh sb="3" eb="5">
      <t>ヒフク</t>
    </rPh>
    <rPh sb="5" eb="7">
      <t>ドウカン</t>
    </rPh>
    <phoneticPr fontId="5"/>
  </si>
  <si>
    <t>保温厚10ｔ：9.5φ</t>
    <rPh sb="0" eb="2">
      <t>ホオン</t>
    </rPh>
    <rPh sb="2" eb="3">
      <t>アツ</t>
    </rPh>
    <phoneticPr fontId="5"/>
  </si>
  <si>
    <t>ｍ</t>
  </si>
  <si>
    <t>保温厚10ｔ：12.7φ</t>
    <rPh sb="0" eb="2">
      <t>ホオン</t>
    </rPh>
    <rPh sb="2" eb="3">
      <t>アツ</t>
    </rPh>
    <phoneticPr fontId="5"/>
  </si>
  <si>
    <t>保温厚10ｔ：15.9φ</t>
    <rPh sb="0" eb="2">
      <t>ホオン</t>
    </rPh>
    <rPh sb="2" eb="3">
      <t>アツ</t>
    </rPh>
    <phoneticPr fontId="5"/>
  </si>
  <si>
    <t>保温厚20ｔ：15.9φ</t>
    <rPh sb="0" eb="2">
      <t>ホオン</t>
    </rPh>
    <rPh sb="2" eb="3">
      <t>アツ</t>
    </rPh>
    <phoneticPr fontId="5"/>
  </si>
  <si>
    <t>保温厚20ｔ：22.2φ</t>
    <rPh sb="0" eb="2">
      <t>ホオン</t>
    </rPh>
    <rPh sb="2" eb="3">
      <t>アツ</t>
    </rPh>
    <phoneticPr fontId="5"/>
  </si>
  <si>
    <t>保温厚20ｔ：25.4φ</t>
    <rPh sb="0" eb="2">
      <t>ホオン</t>
    </rPh>
    <rPh sb="2" eb="3">
      <t>アツ</t>
    </rPh>
    <phoneticPr fontId="5"/>
  </si>
  <si>
    <t>保温厚20ｔ：28.6φ</t>
    <rPh sb="0" eb="2">
      <t>ホオン</t>
    </rPh>
    <rPh sb="2" eb="3">
      <t>アツ</t>
    </rPh>
    <phoneticPr fontId="5"/>
  </si>
  <si>
    <t>保温厚20ｔ：31.8φ</t>
    <rPh sb="0" eb="2">
      <t>ホオン</t>
    </rPh>
    <rPh sb="2" eb="3">
      <t>アツ</t>
    </rPh>
    <phoneticPr fontId="5"/>
  </si>
  <si>
    <t>結露防止層付硬質塩化</t>
    <rPh sb="0" eb="2">
      <t>ケツロ</t>
    </rPh>
    <rPh sb="2" eb="5">
      <t>ボウシソウ</t>
    </rPh>
    <rPh sb="5" eb="6">
      <t>ツ</t>
    </rPh>
    <rPh sb="6" eb="8">
      <t>コウシツ</t>
    </rPh>
    <rPh sb="8" eb="10">
      <t>エンカ</t>
    </rPh>
    <phoneticPr fontId="5"/>
  </si>
  <si>
    <t>25A</t>
  </si>
  <si>
    <t>30A</t>
  </si>
  <si>
    <t>運転リモコン取付費</t>
    <rPh sb="0" eb="2">
      <t>ウンテン</t>
    </rPh>
    <rPh sb="6" eb="9">
      <t>トリツケヒ</t>
    </rPh>
    <phoneticPr fontId="5"/>
  </si>
  <si>
    <t>アンカー打設費</t>
    <rPh sb="4" eb="6">
      <t>ダセツ</t>
    </rPh>
    <rPh sb="6" eb="7">
      <t>ヒ</t>
    </rPh>
    <phoneticPr fontId="5"/>
  </si>
  <si>
    <t>レントゲン探査費</t>
    <rPh sb="5" eb="7">
      <t>タンサ</t>
    </rPh>
    <rPh sb="7" eb="8">
      <t>ヒ</t>
    </rPh>
    <phoneticPr fontId="5"/>
  </si>
  <si>
    <t>壁穴あけ費</t>
    <rPh sb="0" eb="1">
      <t>カベ</t>
    </rPh>
    <rPh sb="1" eb="2">
      <t>アナ</t>
    </rPh>
    <rPh sb="4" eb="5">
      <t>ヒ</t>
    </rPh>
    <phoneticPr fontId="5"/>
  </si>
  <si>
    <t>屋外冷媒管外装補修費</t>
    <rPh sb="0" eb="5">
      <t>オクガイレイバイカン</t>
    </rPh>
    <rPh sb="5" eb="10">
      <t>ガイソウホシュウヒ</t>
    </rPh>
    <phoneticPr fontId="5"/>
  </si>
  <si>
    <t>ステンレス鋼板</t>
    <rPh sb="5" eb="7">
      <t>コウハン</t>
    </rPh>
    <phoneticPr fontId="5"/>
  </si>
  <si>
    <t>室外機廻り配管支持架台</t>
    <rPh sb="0" eb="3">
      <t>シツガイキ</t>
    </rPh>
    <rPh sb="3" eb="4">
      <t>マワ</t>
    </rPh>
    <rPh sb="5" eb="7">
      <t>ハイカン</t>
    </rPh>
    <rPh sb="7" eb="9">
      <t>シジ</t>
    </rPh>
    <rPh sb="9" eb="11">
      <t>カダイ</t>
    </rPh>
    <phoneticPr fontId="5"/>
  </si>
  <si>
    <t>亜鉛ﾒｯｷﾄﾞﾌﾞ漬け
基礎共</t>
    <rPh sb="0" eb="2">
      <t>アエン</t>
    </rPh>
    <rPh sb="9" eb="10">
      <t>ツ</t>
    </rPh>
    <rPh sb="12" eb="14">
      <t>キソ</t>
    </rPh>
    <rPh sb="14" eb="15">
      <t>トモ</t>
    </rPh>
    <phoneticPr fontId="5"/>
  </si>
  <si>
    <t>式</t>
    <rPh sb="0" eb="1">
      <t>シキ</t>
    </rPh>
    <phoneticPr fontId="5"/>
  </si>
  <si>
    <t>ﾋﾞﾆﾙ管</t>
    <rPh sb="4" eb="5">
      <t>カン</t>
    </rPh>
    <phoneticPr fontId="5"/>
  </si>
  <si>
    <t>既設ﾄﾞﾚﾝ接続費</t>
    <rPh sb="0" eb="2">
      <t>キセツ</t>
    </rPh>
    <rPh sb="6" eb="9">
      <t>セツゾクヒ</t>
    </rPh>
    <phoneticPr fontId="5"/>
  </si>
  <si>
    <t>室内外機渡り配線工事</t>
    <rPh sb="0" eb="2">
      <t>シツナイ</t>
    </rPh>
    <rPh sb="2" eb="3">
      <t>ガイ</t>
    </rPh>
    <rPh sb="3" eb="4">
      <t>キ</t>
    </rPh>
    <rPh sb="4" eb="5">
      <t>ワタ</t>
    </rPh>
    <rPh sb="6" eb="8">
      <t>ハイセン</t>
    </rPh>
    <rPh sb="8" eb="10">
      <t>コウジ</t>
    </rPh>
    <phoneticPr fontId="5"/>
  </si>
  <si>
    <t>ﾌﾟﾚﾌｨﾙﾀｰ：質量法85％以上</t>
    <rPh sb="9" eb="11">
      <t>シツリョウ</t>
    </rPh>
    <rPh sb="11" eb="12">
      <t>ホウ</t>
    </rPh>
    <rPh sb="15" eb="17">
      <t>イジョウ</t>
    </rPh>
    <phoneticPr fontId="5"/>
  </si>
  <si>
    <t>ﾌｨﾙﾀｰﾕﾆｯﾄ　FU-1
屋内設置</t>
    <rPh sb="15" eb="17">
      <t>オクナイ</t>
    </rPh>
    <rPh sb="17" eb="19">
      <t>セッチ</t>
    </rPh>
    <phoneticPr fontId="5"/>
  </si>
  <si>
    <t xml:space="preserve">処理風量：19,710m3/H </t>
    <rPh sb="0" eb="4">
      <t>ショリフウリョウ</t>
    </rPh>
    <phoneticPr fontId="5"/>
  </si>
  <si>
    <t>0.8ｔ</t>
    <phoneticPr fontId="5"/>
  </si>
  <si>
    <t>1.0ｔ</t>
    <phoneticPr fontId="5"/>
  </si>
  <si>
    <t>0.8ｔ　内貼：GW50t</t>
    <rPh sb="5" eb="6">
      <t>ウチ</t>
    </rPh>
    <rPh sb="6" eb="7">
      <t>ハリ</t>
    </rPh>
    <phoneticPr fontId="5"/>
  </si>
  <si>
    <t>1.0ｔ　内貼：GW50t</t>
    <rPh sb="5" eb="6">
      <t>ウチ</t>
    </rPh>
    <rPh sb="6" eb="7">
      <t>ハリ</t>
    </rPh>
    <phoneticPr fontId="5"/>
  </si>
  <si>
    <t>200φ</t>
    <phoneticPr fontId="5"/>
  </si>
  <si>
    <t>100φ</t>
    <phoneticPr fontId="5"/>
  </si>
  <si>
    <t>個</t>
    <rPh sb="0" eb="1">
      <t>コ</t>
    </rPh>
    <phoneticPr fontId="5"/>
  </si>
  <si>
    <t>保温工事</t>
    <rPh sb="0" eb="4">
      <t>ホオンコウジ</t>
    </rPh>
    <phoneticPr fontId="5"/>
  </si>
  <si>
    <t>補修含む</t>
    <rPh sb="0" eb="3">
      <t>ホシュウフク</t>
    </rPh>
    <phoneticPr fontId="5"/>
  </si>
  <si>
    <t>ﾁｬﾝﾊﾞｰﾎﾞｯｸｽ</t>
    <phoneticPr fontId="5"/>
  </si>
  <si>
    <t>保温ﾌﾚｷﾀﾞｸﾄ</t>
    <rPh sb="0" eb="2">
      <t>ホオン</t>
    </rPh>
    <phoneticPr fontId="5"/>
  </si>
  <si>
    <t>ﾊﾟﾝｶｰﾉｽﾞﾙ　＃16</t>
    <phoneticPr fontId="5"/>
  </si>
  <si>
    <t>ｱﾙﾏｲﾄ処理</t>
    <rPh sb="5" eb="7">
      <t>ショリ</t>
    </rPh>
    <phoneticPr fontId="5"/>
  </si>
  <si>
    <t>ﾌｨﾙﾀｰﾕﾆｯﾄ取付費</t>
    <rPh sb="9" eb="10">
      <t>ト</t>
    </rPh>
    <rPh sb="10" eb="11">
      <t>ツ</t>
    </rPh>
    <rPh sb="11" eb="12">
      <t>ヒ</t>
    </rPh>
    <phoneticPr fontId="5"/>
  </si>
  <si>
    <t>ｱﾝｶｰ打設費</t>
    <rPh sb="4" eb="7">
      <t>ダセツヒ</t>
    </rPh>
    <phoneticPr fontId="5"/>
  </si>
  <si>
    <t>ｷｬﾝﾊﾞｽ接手</t>
    <rPh sb="6" eb="8">
      <t>ツギテ</t>
    </rPh>
    <phoneticPr fontId="5"/>
  </si>
  <si>
    <t>3）空調ﾀﾞｸﾄ工事</t>
    <rPh sb="2" eb="4">
      <t>クウチョウ</t>
    </rPh>
    <rPh sb="8" eb="10">
      <t>コウジ</t>
    </rPh>
    <phoneticPr fontId="5"/>
  </si>
  <si>
    <t>ﾀﾞｸﾄたわみ継手</t>
    <phoneticPr fontId="5"/>
  </si>
  <si>
    <t>2）ﾀﾞｸﾄ工事</t>
    <rPh sb="6" eb="8">
      <t>コウジ</t>
    </rPh>
    <phoneticPr fontId="5"/>
  </si>
  <si>
    <t>4）換気設備工事</t>
    <rPh sb="2" eb="4">
      <t>カンキ</t>
    </rPh>
    <rPh sb="4" eb="6">
      <t>セツビ</t>
    </rPh>
    <rPh sb="6" eb="8">
      <t>コウジ</t>
    </rPh>
    <phoneticPr fontId="5"/>
  </si>
  <si>
    <t>VHS</t>
    <phoneticPr fontId="5"/>
  </si>
  <si>
    <t>HS</t>
    <phoneticPr fontId="5"/>
  </si>
  <si>
    <t>全熱交換器取付費</t>
    <rPh sb="0" eb="5">
      <t>ゼンネツコウカンキ</t>
    </rPh>
    <rPh sb="5" eb="6">
      <t>ト</t>
    </rPh>
    <rPh sb="6" eb="7">
      <t>ツ</t>
    </rPh>
    <rPh sb="7" eb="8">
      <t>ヒ</t>
    </rPh>
    <phoneticPr fontId="5"/>
  </si>
  <si>
    <t>換気扇取付費</t>
    <rPh sb="0" eb="3">
      <t>カンキセン</t>
    </rPh>
    <rPh sb="3" eb="4">
      <t>ト</t>
    </rPh>
    <rPh sb="4" eb="5">
      <t>ツ</t>
    </rPh>
    <rPh sb="5" eb="6">
      <t>ヒ</t>
    </rPh>
    <phoneticPr fontId="5"/>
  </si>
  <si>
    <t>配線は既存流用</t>
    <rPh sb="0" eb="2">
      <t>ハイセン</t>
    </rPh>
    <rPh sb="3" eb="7">
      <t>キゾンリュウヨウ</t>
    </rPh>
    <phoneticPr fontId="5"/>
  </si>
  <si>
    <t>天井埋込形全熱交換器
FES-1　</t>
    <rPh sb="0" eb="2">
      <t>テンジョウ</t>
    </rPh>
    <rPh sb="2" eb="4">
      <t>ウメコミ</t>
    </rPh>
    <rPh sb="4" eb="5">
      <t>カタ</t>
    </rPh>
    <rPh sb="5" eb="7">
      <t>ゼンネツ</t>
    </rPh>
    <phoneticPr fontId="5"/>
  </si>
  <si>
    <t>天井埋込形全熱交換器
FES-2　</t>
    <rPh sb="0" eb="2">
      <t>テンジョウ</t>
    </rPh>
    <rPh sb="2" eb="4">
      <t>ウメコミ</t>
    </rPh>
    <rPh sb="4" eb="5">
      <t>カタ</t>
    </rPh>
    <rPh sb="5" eb="7">
      <t>ゼンネツ</t>
    </rPh>
    <phoneticPr fontId="5"/>
  </si>
  <si>
    <r>
      <t>200</t>
    </r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×</t>
    </r>
    <r>
      <rPr>
        <sz val="9"/>
        <rFont val="HGｺﾞｼｯｸM"/>
        <family val="3"/>
        <charset val="128"/>
      </rPr>
      <t>150m3/H
天井吊金具、運転ﾘﾓｺﾝ</t>
    </r>
    <phoneticPr fontId="5"/>
  </si>
  <si>
    <t>台</t>
    <rPh sb="0" eb="1">
      <t>ダイ</t>
    </rPh>
    <phoneticPr fontId="5"/>
  </si>
  <si>
    <t>有圧換気扇　排気用低騒音形
FE-26</t>
    <rPh sb="0" eb="5">
      <t>ユウアツカンキセン</t>
    </rPh>
    <rPh sb="6" eb="9">
      <t>ハイキヨウ</t>
    </rPh>
    <rPh sb="9" eb="12">
      <t>テイソウオン</t>
    </rPh>
    <rPh sb="12" eb="13">
      <t>カタ</t>
    </rPh>
    <phoneticPr fontId="5"/>
  </si>
  <si>
    <r>
      <t>300</t>
    </r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×</t>
    </r>
    <r>
      <rPr>
        <sz val="9"/>
        <rFont val="HGｺﾞｼｯｸM"/>
        <family val="3"/>
        <charset val="128"/>
      </rPr>
      <t>1,120m3/H
電動式ｼｬｯﾀｰ、ﾊﾞｯｸｶﾞｰﾄﾞ</t>
    </r>
    <rPh sb="15" eb="18">
      <t>デンドウシキ</t>
    </rPh>
    <phoneticPr fontId="5"/>
  </si>
  <si>
    <r>
      <t>200φ</t>
    </r>
    <r>
      <rPr>
        <sz val="9"/>
        <rFont val="Calibri"/>
        <family val="3"/>
      </rPr>
      <t>×</t>
    </r>
    <r>
      <rPr>
        <sz val="9"/>
        <rFont val="HGｺﾞｼｯｸM"/>
        <family val="3"/>
        <charset val="128"/>
      </rPr>
      <t>500m3/H
天井吊金具、運転ﾘﾓｺﾝ</t>
    </r>
    <rPh sb="13" eb="15">
      <t>テンジョウ</t>
    </rPh>
    <rPh sb="15" eb="18">
      <t>ツカナグ</t>
    </rPh>
    <rPh sb="19" eb="21">
      <t>ウンテン</t>
    </rPh>
    <phoneticPr fontId="5"/>
  </si>
  <si>
    <r>
      <t>200</t>
    </r>
    <r>
      <rPr>
        <sz val="9"/>
        <rFont val="Calibri"/>
        <family val="3"/>
      </rPr>
      <t>φ</t>
    </r>
    <phoneticPr fontId="5"/>
  </si>
  <si>
    <r>
      <t>200</t>
    </r>
    <r>
      <rPr>
        <sz val="9"/>
        <rFont val="Calibri"/>
        <family val="3"/>
      </rPr>
      <t>×</t>
    </r>
    <r>
      <rPr>
        <sz val="9"/>
        <rFont val="HGｺﾞｼｯｸM"/>
        <family val="3"/>
        <charset val="128"/>
      </rPr>
      <t>200
ｱﾙﾏｲﾄ仕上</t>
    </r>
    <phoneticPr fontId="5"/>
  </si>
  <si>
    <r>
      <t>250</t>
    </r>
    <r>
      <rPr>
        <sz val="9"/>
        <rFont val="Calibri"/>
        <family val="3"/>
      </rPr>
      <t>×</t>
    </r>
    <r>
      <rPr>
        <sz val="9"/>
        <rFont val="HGｺﾞｼｯｸM"/>
        <family val="3"/>
        <charset val="128"/>
      </rPr>
      <t>250
ｱﾙﾏｲﾄ仕上</t>
    </r>
    <phoneticPr fontId="5"/>
  </si>
  <si>
    <t>全熱交換器運転ﾘﾓｺﾝ取付費</t>
    <rPh sb="0" eb="5">
      <t>ゼンネツコウカンキ</t>
    </rPh>
    <rPh sb="5" eb="7">
      <t>ウンテン</t>
    </rPh>
    <rPh sb="11" eb="12">
      <t>ト</t>
    </rPh>
    <rPh sb="12" eb="13">
      <t>ツ</t>
    </rPh>
    <rPh sb="13" eb="14">
      <t>ヒ</t>
    </rPh>
    <phoneticPr fontId="5"/>
  </si>
  <si>
    <t>5）撤去工事</t>
    <rPh sb="2" eb="4">
      <t>テッキョ</t>
    </rPh>
    <rPh sb="4" eb="6">
      <t>コウジ</t>
    </rPh>
    <phoneticPr fontId="5"/>
  </si>
  <si>
    <t xml:space="preserve">冷房能力　8.0kW
暖房能力　6.7kW
天井ｶｾｯﾄ2方向吹出形
</t>
    <rPh sb="22" eb="24">
      <t>テンジョウ</t>
    </rPh>
    <rPh sb="29" eb="31">
      <t>ホウコウ</t>
    </rPh>
    <rPh sb="31" eb="32">
      <t>フ</t>
    </rPh>
    <rPh sb="32" eb="33">
      <t>ダ</t>
    </rPh>
    <rPh sb="33" eb="34">
      <t>カタ</t>
    </rPh>
    <phoneticPr fontId="5"/>
  </si>
  <si>
    <t>空冷ﾋｰﾄﾎﾟﾝﾌ式ﾟﾊﾟｯｹｰｼﾞ形空調機　PAC-6</t>
    <rPh sb="0" eb="2">
      <t>クウレイ</t>
    </rPh>
    <rPh sb="9" eb="10">
      <t>シキ</t>
    </rPh>
    <rPh sb="18" eb="19">
      <t>ガタ</t>
    </rPh>
    <rPh sb="21" eb="22">
      <t>キ</t>
    </rPh>
    <phoneticPr fontId="5"/>
  </si>
  <si>
    <t>空冷ﾋｰﾄﾎﾟﾝﾌ式ﾟﾊﾟｯｹｰｼﾞ形空調機　PAC-7</t>
    <rPh sb="0" eb="2">
      <t>クウレイ</t>
    </rPh>
    <rPh sb="9" eb="10">
      <t>シキ</t>
    </rPh>
    <rPh sb="18" eb="19">
      <t>ガタ</t>
    </rPh>
    <rPh sb="21" eb="22">
      <t>キ</t>
    </rPh>
    <phoneticPr fontId="5"/>
  </si>
  <si>
    <t xml:space="preserve">冷房能力　4.5kW
暖房能力　7.3kW
天井ｶｾｯﾄ2方向吹出形
</t>
    <rPh sb="22" eb="24">
      <t>テンジョウ</t>
    </rPh>
    <rPh sb="29" eb="31">
      <t>ホウコウ</t>
    </rPh>
    <rPh sb="31" eb="32">
      <t>フ</t>
    </rPh>
    <rPh sb="32" eb="33">
      <t>ダ</t>
    </rPh>
    <rPh sb="33" eb="34">
      <t>カタ</t>
    </rPh>
    <phoneticPr fontId="5"/>
  </si>
  <si>
    <t>空冷ﾋｰﾄﾎﾟﾝﾌﾟ式ﾊﾟｯｹｰｼﾞ形空調室外機　PAC-8</t>
    <rPh sb="0" eb="2">
      <t>クウレイ</t>
    </rPh>
    <rPh sb="10" eb="11">
      <t>シキ</t>
    </rPh>
    <rPh sb="18" eb="19">
      <t>ガタ</t>
    </rPh>
    <rPh sb="19" eb="21">
      <t>クウチョウ</t>
    </rPh>
    <rPh sb="21" eb="24">
      <t>シツガイキ</t>
    </rPh>
    <phoneticPr fontId="5"/>
  </si>
  <si>
    <t xml:space="preserve">冷房能力　24.8kW
暖房能力　31.1kW
</t>
    <phoneticPr fontId="5"/>
  </si>
  <si>
    <t>ﾂｲﾝﾏﾙﾁ　外気処理ｴｱｺﾝ
天井埋込ﾀﾞｸﾄ接続形　8-A</t>
    <rPh sb="7" eb="11">
      <t>ガイキショリ</t>
    </rPh>
    <rPh sb="16" eb="18">
      <t>テンジョウ</t>
    </rPh>
    <rPh sb="18" eb="20">
      <t>ウメコミ</t>
    </rPh>
    <rPh sb="24" eb="26">
      <t>セツゾク</t>
    </rPh>
    <rPh sb="26" eb="27">
      <t>カタ</t>
    </rPh>
    <phoneticPr fontId="4"/>
  </si>
  <si>
    <t xml:space="preserve">冷房能力　12.4kW
暖房能力　13.2kW
</t>
    <phoneticPr fontId="5"/>
  </si>
  <si>
    <t>空冷ﾋｰﾄﾎﾟﾝﾌﾟ式ﾊﾟｯｹｰｼﾞ形空調室外機　PAC-9</t>
    <rPh sb="0" eb="2">
      <t>クウレイ</t>
    </rPh>
    <rPh sb="10" eb="11">
      <t>シキ</t>
    </rPh>
    <rPh sb="18" eb="19">
      <t>ガタ</t>
    </rPh>
    <rPh sb="19" eb="21">
      <t>クウチョウ</t>
    </rPh>
    <rPh sb="21" eb="24">
      <t>シツガイキ</t>
    </rPh>
    <phoneticPr fontId="5"/>
  </si>
  <si>
    <t>外気処理ｴｱｺﾝ</t>
    <rPh sb="0" eb="4">
      <t>ガイキショリ</t>
    </rPh>
    <phoneticPr fontId="5"/>
  </si>
  <si>
    <t xml:space="preserve">冷房能力　25.6kW
暖房能力　31.1kW
</t>
    <phoneticPr fontId="5"/>
  </si>
  <si>
    <t>空冷ﾋｰﾄﾎﾟﾝﾌﾟ式ﾊﾟｯｹｰｼﾞ形空調室外機　PAC-10</t>
    <rPh sb="0" eb="2">
      <t>クウレイ</t>
    </rPh>
    <rPh sb="10" eb="11">
      <t>シキ</t>
    </rPh>
    <rPh sb="18" eb="19">
      <t>ガタ</t>
    </rPh>
    <rPh sb="19" eb="21">
      <t>クウチョウ</t>
    </rPh>
    <rPh sb="21" eb="24">
      <t>シツガイキ</t>
    </rPh>
    <phoneticPr fontId="5"/>
  </si>
  <si>
    <t xml:space="preserve">冷房能力　12.8kW
暖房能力　15.5kW
</t>
    <phoneticPr fontId="5"/>
  </si>
  <si>
    <t>ﾌｨﾙﾀｰﾕﾆｯﾄ　FU-1</t>
    <phoneticPr fontId="4"/>
  </si>
  <si>
    <t xml:space="preserve">380m3/H </t>
    <phoneticPr fontId="5"/>
  </si>
  <si>
    <t>給排気ﾌｧﾝ　FES-1</t>
    <rPh sb="0" eb="1">
      <t>キュウ</t>
    </rPh>
    <rPh sb="1" eb="3">
      <t>ハイキ</t>
    </rPh>
    <phoneticPr fontId="4"/>
  </si>
  <si>
    <t>給排気ﾌｧﾝ　FES-2</t>
    <rPh sb="0" eb="1">
      <t>キュウ</t>
    </rPh>
    <rPh sb="1" eb="3">
      <t>ハイキ</t>
    </rPh>
    <phoneticPr fontId="4"/>
  </si>
  <si>
    <t xml:space="preserve">140m3/H </t>
    <phoneticPr fontId="5"/>
  </si>
  <si>
    <r>
      <t>300</t>
    </r>
    <r>
      <rPr>
        <sz val="9"/>
        <rFont val="Calibri"/>
        <family val="3"/>
      </rPr>
      <t>φ</t>
    </r>
    <phoneticPr fontId="4"/>
  </si>
  <si>
    <t>有圧換気扇　FE-26</t>
    <rPh sb="0" eb="2">
      <t>ユウアツ</t>
    </rPh>
    <rPh sb="2" eb="5">
      <t>カンキセン</t>
    </rPh>
    <phoneticPr fontId="4"/>
  </si>
  <si>
    <t>ｸﾚｰﾝ楊重費</t>
    <rPh sb="4" eb="6">
      <t>ヨウジュウ</t>
    </rPh>
    <rPh sb="6" eb="7">
      <t>ヒ</t>
    </rPh>
    <phoneticPr fontId="5"/>
  </si>
  <si>
    <t>ﾌｧﾌﾃｨｸﾚｰﾝ25ｔ</t>
    <phoneticPr fontId="4"/>
  </si>
  <si>
    <t>既設配管撤去及びｷｬｯﾌﾟ止め</t>
    <rPh sb="0" eb="4">
      <t>キセツハイカン</t>
    </rPh>
    <rPh sb="4" eb="6">
      <t>テッキョ</t>
    </rPh>
    <rPh sb="6" eb="7">
      <t>オヨ</t>
    </rPh>
    <rPh sb="13" eb="14">
      <t>ド</t>
    </rPh>
    <phoneticPr fontId="5"/>
  </si>
  <si>
    <t>保温補修含</t>
    <rPh sb="0" eb="2">
      <t>ホオン</t>
    </rPh>
    <rPh sb="2" eb="4">
      <t>ホシュウ</t>
    </rPh>
    <rPh sb="4" eb="5">
      <t>フク</t>
    </rPh>
    <phoneticPr fontId="5"/>
  </si>
  <si>
    <t>既設渡配線等配線離線</t>
    <rPh sb="0" eb="2">
      <t>キセツ</t>
    </rPh>
    <rPh sb="2" eb="3">
      <t>ワタ</t>
    </rPh>
    <rPh sb="3" eb="5">
      <t>ハイセン</t>
    </rPh>
    <rPh sb="5" eb="6">
      <t>トウ</t>
    </rPh>
    <rPh sb="6" eb="8">
      <t>ハイセン</t>
    </rPh>
    <rPh sb="8" eb="10">
      <t>リセン</t>
    </rPh>
    <phoneticPr fontId="5"/>
  </si>
  <si>
    <t>ﾎﾟﾝﾌﾟﾀﾞｳﾝ作業</t>
    <rPh sb="9" eb="11">
      <t>サギョウ</t>
    </rPh>
    <phoneticPr fontId="5"/>
  </si>
  <si>
    <t>機材運搬車両費</t>
    <rPh sb="0" eb="2">
      <t>キザイ</t>
    </rPh>
    <rPh sb="2" eb="4">
      <t>ウンパン</t>
    </rPh>
    <rPh sb="4" eb="6">
      <t>シャリョウ</t>
    </rPh>
    <rPh sb="6" eb="7">
      <t>ヒ</t>
    </rPh>
    <phoneticPr fontId="5"/>
  </si>
  <si>
    <t>残材搬出処分費</t>
    <rPh sb="0" eb="2">
      <t>ザンザイ</t>
    </rPh>
    <rPh sb="2" eb="4">
      <t>ハンシュツ</t>
    </rPh>
    <rPh sb="4" eb="7">
      <t>ショブンヒ</t>
    </rPh>
    <phoneticPr fontId="5"/>
  </si>
  <si>
    <t>養生、片付け清掃</t>
    <rPh sb="0" eb="2">
      <t>ヨウジョウ</t>
    </rPh>
    <rPh sb="3" eb="5">
      <t>カタヅ</t>
    </rPh>
    <rPh sb="6" eb="8">
      <t>セイソウ</t>
    </rPh>
    <phoneticPr fontId="5"/>
  </si>
  <si>
    <t>塗装工事</t>
    <rPh sb="0" eb="4">
      <t>トソウコウジ</t>
    </rPh>
    <phoneticPr fontId="5"/>
  </si>
  <si>
    <t>天井点検口設置</t>
    <rPh sb="0" eb="5">
      <t>テンジョウテンケンコウ</t>
    </rPh>
    <rPh sb="5" eb="7">
      <t>セッチ</t>
    </rPh>
    <phoneticPr fontId="5"/>
  </si>
  <si>
    <t>600×600</t>
    <phoneticPr fontId="5"/>
  </si>
  <si>
    <t>天井下地開口補強</t>
    <rPh sb="0" eb="4">
      <t>テンジョウシタジ</t>
    </rPh>
    <rPh sb="4" eb="8">
      <t>カイコウホキョウ</t>
    </rPh>
    <phoneticPr fontId="5"/>
  </si>
  <si>
    <t>照明器具等</t>
    <rPh sb="0" eb="2">
      <t>ショウメイ</t>
    </rPh>
    <rPh sb="2" eb="4">
      <t>キグ</t>
    </rPh>
    <rPh sb="4" eb="5">
      <t>ナド</t>
    </rPh>
    <phoneticPr fontId="5"/>
  </si>
  <si>
    <t>発生材詰め込み運搬費</t>
    <rPh sb="0" eb="3">
      <t>ハッセイザイ</t>
    </rPh>
    <rPh sb="3" eb="4">
      <t>ツ</t>
    </rPh>
    <rPh sb="5" eb="6">
      <t>コ</t>
    </rPh>
    <rPh sb="7" eb="10">
      <t>ウンパンヒ</t>
    </rPh>
    <phoneticPr fontId="5"/>
  </si>
  <si>
    <t>天井ﾎﾞｰﾄﾞ解体、復旧</t>
    <rPh sb="0" eb="2">
      <t>テンジョウ</t>
    </rPh>
    <rPh sb="7" eb="9">
      <t>カイタイ</t>
    </rPh>
    <rPh sb="10" eb="12">
      <t>フッキュウ</t>
    </rPh>
    <phoneticPr fontId="5"/>
  </si>
  <si>
    <t>B-01-01.空調電源工事（赤間西小学校）</t>
    <rPh sb="8" eb="10">
      <t>クウチョウ</t>
    </rPh>
    <rPh sb="10" eb="12">
      <t>デンゲン</t>
    </rPh>
    <rPh sb="12" eb="14">
      <t>コウジ</t>
    </rPh>
    <rPh sb="15" eb="17">
      <t>アカマ</t>
    </rPh>
    <rPh sb="17" eb="18">
      <t>ニシ</t>
    </rPh>
    <rPh sb="18" eb="21">
      <t>ショウガッコウ</t>
    </rPh>
    <phoneticPr fontId="5"/>
  </si>
  <si>
    <t>B-01-01.空調電源工事（赤間西小学校）</t>
    <rPh sb="8" eb="10">
      <t>クウチョウ</t>
    </rPh>
    <rPh sb="10" eb="14">
      <t>デンゲンコウジ</t>
    </rPh>
    <rPh sb="15" eb="17">
      <t>アカマ</t>
    </rPh>
    <rPh sb="17" eb="18">
      <t>ニシ</t>
    </rPh>
    <rPh sb="18" eb="21">
      <t>ショウガッコウ</t>
    </rPh>
    <phoneticPr fontId="5"/>
  </si>
  <si>
    <t>B-02-01.処分費（赤間西小学校）</t>
    <rPh sb="8" eb="11">
      <t>ショブンヒ</t>
    </rPh>
    <rPh sb="12" eb="14">
      <t>アカマ</t>
    </rPh>
    <rPh sb="14" eb="15">
      <t>ニシ</t>
    </rPh>
    <rPh sb="15" eb="18">
      <t>ショウガッコウ</t>
    </rPh>
    <phoneticPr fontId="5"/>
  </si>
  <si>
    <t>日</t>
    <rPh sb="0" eb="1">
      <t>ニチ</t>
    </rPh>
    <phoneticPr fontId="5"/>
  </si>
  <si>
    <t>2000x900
#15mm</t>
    <phoneticPr fontId="5"/>
  </si>
  <si>
    <r>
      <t>300</t>
    </r>
    <r>
      <rPr>
        <sz val="9"/>
        <rFont val="Segoe UI Symbol"/>
        <family val="3"/>
      </rPr>
      <t>☓</t>
    </r>
    <r>
      <rPr>
        <sz val="9"/>
        <rFont val="HGｺﾞｼｯｸM"/>
        <family val="3"/>
        <charset val="128"/>
      </rPr>
      <t>200</t>
    </r>
    <phoneticPr fontId="5"/>
  </si>
  <si>
    <t>VD</t>
    <phoneticPr fontId="4"/>
  </si>
  <si>
    <r>
      <t>150</t>
    </r>
    <r>
      <rPr>
        <sz val="9"/>
        <rFont val="Segoe UI Symbol"/>
        <family val="3"/>
      </rPr>
      <t>☓</t>
    </r>
    <r>
      <rPr>
        <sz val="9"/>
        <rFont val="HGｺﾞｼｯｸM"/>
        <family val="3"/>
        <charset val="128"/>
      </rPr>
      <t>150</t>
    </r>
    <phoneticPr fontId="5"/>
  </si>
  <si>
    <t>VD</t>
    <phoneticPr fontId="5"/>
  </si>
  <si>
    <r>
      <t>600</t>
    </r>
    <r>
      <rPr>
        <sz val="9"/>
        <rFont val="Segoe UI Symbol"/>
        <family val="3"/>
      </rPr>
      <t>☓</t>
    </r>
    <r>
      <rPr>
        <sz val="9"/>
        <rFont val="HGｺﾞｼｯｸM"/>
        <family val="3"/>
        <charset val="128"/>
      </rPr>
      <t>300</t>
    </r>
    <phoneticPr fontId="5"/>
  </si>
  <si>
    <t>か所</t>
    <rPh sb="1" eb="2">
      <t>ショ</t>
    </rPh>
    <phoneticPr fontId="5"/>
  </si>
  <si>
    <t>結露防止型吹出口</t>
  </si>
  <si>
    <r>
      <t>500</t>
    </r>
    <r>
      <rPr>
        <sz val="9"/>
        <rFont val="Segoe UI Symbol"/>
        <family val="3"/>
      </rPr>
      <t>☓</t>
    </r>
    <r>
      <rPr>
        <sz val="9"/>
        <rFont val="HGｺﾞｼｯｸM"/>
        <family val="3"/>
        <charset val="128"/>
      </rPr>
      <t>1000</t>
    </r>
    <phoneticPr fontId="5"/>
  </si>
  <si>
    <r>
      <t>500</t>
    </r>
    <r>
      <rPr>
        <sz val="9"/>
        <rFont val="Segoe UI Symbol"/>
        <family val="3"/>
      </rPr>
      <t>☓</t>
    </r>
    <r>
      <rPr>
        <sz val="9"/>
        <rFont val="HGｺﾞｼｯｸM"/>
        <family val="3"/>
        <charset val="128"/>
      </rPr>
      <t>500</t>
    </r>
    <phoneticPr fontId="5"/>
  </si>
  <si>
    <r>
      <t>600</t>
    </r>
    <r>
      <rPr>
        <sz val="9"/>
        <rFont val="Segoe UI Symbol"/>
        <family val="3"/>
      </rPr>
      <t>☓</t>
    </r>
    <r>
      <rPr>
        <sz val="9"/>
        <rFont val="HGｺﾞｼｯｸM"/>
        <family val="3"/>
        <charset val="128"/>
      </rPr>
      <t>1200</t>
    </r>
    <phoneticPr fontId="5"/>
  </si>
  <si>
    <r>
      <t>150</t>
    </r>
    <r>
      <rPr>
        <sz val="9"/>
        <rFont val="Segoe UI Symbol"/>
        <family val="3"/>
      </rPr>
      <t>☓</t>
    </r>
    <r>
      <rPr>
        <sz val="9"/>
        <rFont val="HGｺﾞｼｯｸM"/>
        <family val="3"/>
        <charset val="128"/>
      </rPr>
      <t>150</t>
    </r>
    <phoneticPr fontId="5"/>
  </si>
  <si>
    <r>
      <t>350</t>
    </r>
    <r>
      <rPr>
        <sz val="9"/>
        <rFont val="Segoe UI Symbol"/>
        <family val="3"/>
      </rPr>
      <t>☓</t>
    </r>
    <r>
      <rPr>
        <sz val="9"/>
        <rFont val="HGｺﾞｼｯｸM"/>
        <family val="3"/>
        <charset val="128"/>
      </rPr>
      <t>350</t>
    </r>
    <phoneticPr fontId="4"/>
  </si>
  <si>
    <r>
      <t>250</t>
    </r>
    <r>
      <rPr>
        <sz val="9"/>
        <rFont val="Segoe UI Symbol"/>
        <family val="3"/>
      </rPr>
      <t>☓</t>
    </r>
    <r>
      <rPr>
        <sz val="9"/>
        <rFont val="HGｺﾞｼｯｸM"/>
        <family val="3"/>
        <charset val="128"/>
      </rPr>
      <t>250</t>
    </r>
    <phoneticPr fontId="5"/>
  </si>
  <si>
    <r>
      <rPr>
        <sz val="9"/>
        <rFont val="Calibri"/>
        <family val="3"/>
        <charset val="161"/>
      </rPr>
      <t>φ</t>
    </r>
    <r>
      <rPr>
        <sz val="9"/>
        <rFont val="HGｺﾞｼｯｸM"/>
        <family val="3"/>
        <charset val="128"/>
      </rPr>
      <t>80</t>
    </r>
    <phoneticPr fontId="4"/>
  </si>
  <si>
    <t>機器搬出費</t>
    <rPh sb="0" eb="2">
      <t>キキ</t>
    </rPh>
    <rPh sb="2" eb="4">
      <t>ハンシュツ</t>
    </rPh>
    <rPh sb="4" eb="5">
      <t>ヒ</t>
    </rPh>
    <phoneticPr fontId="4"/>
  </si>
  <si>
    <t>個</t>
  </si>
  <si>
    <t>ｹｰﾌﾞﾙ</t>
    <phoneticPr fontId="5"/>
  </si>
  <si>
    <t>ﾌﾟﾙﾎﾞｯｸｽ</t>
    <phoneticPr fontId="5"/>
  </si>
  <si>
    <t>接地端子　ET</t>
    <rPh sb="0" eb="2">
      <t>セッチ</t>
    </rPh>
    <rPh sb="2" eb="4">
      <t>タンシ</t>
    </rPh>
    <phoneticPr fontId="5"/>
  </si>
  <si>
    <t>塗装配管</t>
    <rPh sb="0" eb="2">
      <t>トソウ</t>
    </rPh>
    <rPh sb="2" eb="4">
      <t>ハイカン</t>
    </rPh>
    <phoneticPr fontId="5"/>
  </si>
  <si>
    <t>薄鋼電線管　C25</t>
    <rPh sb="0" eb="1">
      <t>ウス</t>
    </rPh>
    <rPh sb="1" eb="2">
      <t>コウ</t>
    </rPh>
    <rPh sb="2" eb="5">
      <t>デンセンカン</t>
    </rPh>
    <phoneticPr fontId="5"/>
  </si>
  <si>
    <t>ｍ</t>
    <phoneticPr fontId="5"/>
  </si>
  <si>
    <t>薄鋼電線管　C63</t>
    <rPh sb="0" eb="1">
      <t>ウス</t>
    </rPh>
    <rPh sb="1" eb="2">
      <t>コウ</t>
    </rPh>
    <rPh sb="2" eb="5">
      <t>デンセンカン</t>
    </rPh>
    <phoneticPr fontId="5"/>
  </si>
  <si>
    <t>厚鋼電線管　G28(C31)</t>
    <rPh sb="0" eb="2">
      <t>アツコウ</t>
    </rPh>
    <rPh sb="2" eb="5">
      <t>デンセンカン</t>
    </rPh>
    <phoneticPr fontId="5"/>
  </si>
  <si>
    <t>厚鋼電線管　G42(C51)</t>
    <rPh sb="0" eb="2">
      <t>アツコウ</t>
    </rPh>
    <rPh sb="2" eb="5">
      <t>デンセンカン</t>
    </rPh>
    <phoneticPr fontId="5"/>
  </si>
  <si>
    <t>塗装ﾌﾟﾙﾎﾞｯｸｽ</t>
    <rPh sb="0" eb="2">
      <t>トソウ</t>
    </rPh>
    <phoneticPr fontId="5"/>
  </si>
  <si>
    <t>ｍ2</t>
    <phoneticPr fontId="5"/>
  </si>
  <si>
    <t>EM-CE22sq-3C</t>
    <phoneticPr fontId="5"/>
  </si>
  <si>
    <t>薄鋼電線管　C25</t>
    <phoneticPr fontId="5"/>
  </si>
  <si>
    <t>薄鋼電線管　C63</t>
    <phoneticPr fontId="5"/>
  </si>
  <si>
    <t>C63</t>
    <phoneticPr fontId="5"/>
  </si>
  <si>
    <t>SUS製1.2ｍ2</t>
    <rPh sb="3" eb="4">
      <t>セイ</t>
    </rPh>
    <phoneticPr fontId="5"/>
  </si>
  <si>
    <t>（電灯・ｺﾝｾﾝﾄ設備）</t>
    <rPh sb="1" eb="3">
      <t>デントウ</t>
    </rPh>
    <rPh sb="9" eb="11">
      <t>セツビ</t>
    </rPh>
    <phoneticPr fontId="5"/>
  </si>
  <si>
    <t>（再取付）</t>
    <rPh sb="1" eb="4">
      <t>サイトリツケ</t>
    </rPh>
    <phoneticPr fontId="5"/>
  </si>
  <si>
    <t>照明器具</t>
    <rPh sb="0" eb="4">
      <t>ショウメイキグ</t>
    </rPh>
    <phoneticPr fontId="5"/>
  </si>
  <si>
    <t>FL40W×2　WP　露出</t>
    <rPh sb="11" eb="13">
      <t>ロシュツ</t>
    </rPh>
    <phoneticPr fontId="5"/>
  </si>
  <si>
    <t>FL6W×1　WP　露出</t>
    <rPh sb="10" eb="12">
      <t>ロシュツ</t>
    </rPh>
    <phoneticPr fontId="5"/>
  </si>
  <si>
    <r>
      <t>FL40W</t>
    </r>
    <r>
      <rPr>
        <sz val="9"/>
        <rFont val="Calibri"/>
        <family val="3"/>
      </rPr>
      <t>×</t>
    </r>
    <r>
      <rPr>
        <sz val="9"/>
        <rFont val="HGｺﾞｼｯｸM"/>
        <family val="3"/>
        <charset val="128"/>
      </rPr>
      <t>2　WP　露出</t>
    </r>
    <rPh sb="11" eb="13">
      <t>ロシュツ</t>
    </rPh>
    <phoneticPr fontId="5"/>
  </si>
  <si>
    <r>
      <t>S-1
ELCB3P100A</t>
    </r>
    <r>
      <rPr>
        <sz val="9"/>
        <rFont val="Segoe UI Symbol"/>
        <family val="3"/>
      </rPr>
      <t>☓</t>
    </r>
    <r>
      <rPr>
        <sz val="9"/>
        <rFont val="HGｺﾞｼｯｸM"/>
        <family val="3"/>
        <charset val="128"/>
      </rPr>
      <t>3　</t>
    </r>
    <phoneticPr fontId="5"/>
  </si>
  <si>
    <t>コンセント</t>
    <phoneticPr fontId="5"/>
  </si>
  <si>
    <t>1P15AE　接地極付</t>
    <rPh sb="7" eb="10">
      <t>セッチキョク</t>
    </rPh>
    <rPh sb="10" eb="11">
      <t>ツキ</t>
    </rPh>
    <phoneticPr fontId="5"/>
  </si>
  <si>
    <t>（取外し）</t>
    <rPh sb="1" eb="3">
      <t>トリハズ</t>
    </rPh>
    <phoneticPr fontId="5"/>
  </si>
  <si>
    <t>照明器具</t>
    <rPh sb="0" eb="2">
      <t>ショウメイ</t>
    </rPh>
    <rPh sb="2" eb="4">
      <t>キグ</t>
    </rPh>
    <phoneticPr fontId="5"/>
  </si>
  <si>
    <t>ｺﾝｾﾝﾄ</t>
    <phoneticPr fontId="5"/>
  </si>
  <si>
    <t>（弱電設備）</t>
    <rPh sb="1" eb="3">
      <t>ジャクデン</t>
    </rPh>
    <rPh sb="3" eb="5">
      <t>セツビ</t>
    </rPh>
    <phoneticPr fontId="5"/>
  </si>
  <si>
    <t>（再取付）</t>
    <rPh sb="1" eb="4">
      <t>サイトリツケ</t>
    </rPh>
    <phoneticPr fontId="5"/>
  </si>
  <si>
    <t>スピーカー</t>
    <phoneticPr fontId="5"/>
  </si>
  <si>
    <t>（取外し）</t>
    <rPh sb="1" eb="3">
      <t>トリハズ</t>
    </rPh>
    <phoneticPr fontId="5"/>
  </si>
  <si>
    <t>（自火報設備）</t>
    <phoneticPr fontId="5"/>
  </si>
  <si>
    <t>感知器</t>
    <rPh sb="0" eb="3">
      <t>カンチキ</t>
    </rPh>
    <phoneticPr fontId="5"/>
  </si>
  <si>
    <t>450角　一般ﾀｲﾌﾟ</t>
    <rPh sb="3" eb="4">
      <t>カク</t>
    </rPh>
    <rPh sb="5" eb="7">
      <t>イッパン</t>
    </rPh>
    <phoneticPr fontId="4"/>
  </si>
  <si>
    <t>600角　一般ﾀｲﾌﾟ</t>
    <rPh sb="3" eb="4">
      <t>カク</t>
    </rPh>
    <rPh sb="5" eb="7">
      <t>イッパン</t>
    </rPh>
    <phoneticPr fontId="4"/>
  </si>
  <si>
    <t>天井</t>
    <rPh sb="0" eb="2">
      <t>テンジョウ</t>
    </rPh>
    <phoneticPr fontId="4"/>
  </si>
  <si>
    <t>ｹｲ酸ｶﾙｼｳﾑ板 t6 下地
ﾋﾞﾆﾙｴﾏﾙｼｮﾝ塗装</t>
    <rPh sb="2" eb="3">
      <t>サン</t>
    </rPh>
    <rPh sb="8" eb="9">
      <t>バン</t>
    </rPh>
    <rPh sb="13" eb="15">
      <t>シタジ</t>
    </rPh>
    <rPh sb="26" eb="28">
      <t>トソウ</t>
    </rPh>
    <phoneticPr fontId="4"/>
  </si>
  <si>
    <t>石膏ﾎﾞｰﾄﾞ張り(GB-D)</t>
    <rPh sb="0" eb="2">
      <t>セッコウ</t>
    </rPh>
    <rPh sb="7" eb="8">
      <t>ハ</t>
    </rPh>
    <phoneticPr fontId="4"/>
  </si>
  <si>
    <t>天井撤去</t>
    <rPh sb="0" eb="2">
      <t>テンジョウ</t>
    </rPh>
    <rPh sb="2" eb="4">
      <t>テッキョ</t>
    </rPh>
    <phoneticPr fontId="5"/>
  </si>
  <si>
    <t>普通ｺﾝｸﾘｰﾄ用異形棒鋼</t>
    <rPh sb="0" eb="2">
      <t>フツウ</t>
    </rPh>
    <rPh sb="8" eb="9">
      <t>ヨウ</t>
    </rPh>
    <rPh sb="9" eb="13">
      <t>イケイボウコウ</t>
    </rPh>
    <phoneticPr fontId="5"/>
  </si>
  <si>
    <t>ｺﾝｸﾘｰﾄ</t>
    <phoneticPr fontId="5"/>
  </si>
  <si>
    <t>足場組立</t>
    <rPh sb="0" eb="4">
      <t>アシバクミタテ</t>
    </rPh>
    <phoneticPr fontId="5"/>
  </si>
  <si>
    <r>
      <t>1800</t>
    </r>
    <r>
      <rPr>
        <sz val="9"/>
        <rFont val="Segoe UI Symbol"/>
        <family val="3"/>
      </rPr>
      <t>☓</t>
    </r>
    <r>
      <rPr>
        <sz val="9"/>
        <rFont val="HGｺﾞｼｯｸM"/>
        <family val="3"/>
        <charset val="128"/>
      </rPr>
      <t>900</t>
    </r>
    <r>
      <rPr>
        <sz val="9"/>
        <rFont val="Segoe UI Symbol"/>
        <family val="3"/>
      </rPr>
      <t>☓</t>
    </r>
    <r>
      <rPr>
        <sz val="9"/>
        <rFont val="HGｺﾞｼｯｸM"/>
        <family val="3"/>
        <charset val="128"/>
      </rPr>
      <t>5100H</t>
    </r>
    <phoneticPr fontId="5"/>
  </si>
  <si>
    <t>ｱﾙﾐﾊﾟﾈﾙ</t>
    <phoneticPr fontId="5"/>
  </si>
  <si>
    <r>
      <t>1950</t>
    </r>
    <r>
      <rPr>
        <sz val="9"/>
        <rFont val="Segoe UI Symbol"/>
        <family val="3"/>
      </rPr>
      <t>☓</t>
    </r>
    <r>
      <rPr>
        <sz val="9"/>
        <rFont val="HGｺﾞｼｯｸM"/>
        <family val="3"/>
        <charset val="128"/>
      </rPr>
      <t>580</t>
    </r>
    <phoneticPr fontId="5"/>
  </si>
  <si>
    <t>枚</t>
    <rPh sb="0" eb="1">
      <t>マイ</t>
    </rPh>
    <phoneticPr fontId="5"/>
  </si>
  <si>
    <t>　宗像市樟陽台外</t>
    <rPh sb="4" eb="7">
      <t>ショウヨウダイ</t>
    </rPh>
    <rPh sb="7" eb="8">
      <t>ホカ</t>
    </rPh>
    <phoneticPr fontId="5"/>
  </si>
  <si>
    <t>令和 8年12月25日</t>
    <rPh sb="0" eb="1">
      <t>レイ</t>
    </rPh>
    <rPh sb="1" eb="2">
      <t>ワ</t>
    </rPh>
    <rPh sb="4" eb="5">
      <t>ネン</t>
    </rPh>
    <rPh sb="7" eb="8">
      <t>ガツ</t>
    </rPh>
    <rPh sb="10" eb="11">
      <t>ニチ</t>
    </rPh>
    <phoneticPr fontId="5"/>
  </si>
  <si>
    <t>小計</t>
    <rPh sb="0" eb="2">
      <t>ショウケイ</t>
    </rPh>
    <phoneticPr fontId="5"/>
  </si>
  <si>
    <t>合計</t>
    <rPh sb="0" eb="2">
      <t>ゴウケイ</t>
    </rPh>
    <phoneticPr fontId="5"/>
  </si>
  <si>
    <t>天井改修工事</t>
    <rPh sb="0" eb="6">
      <t>テンジョウカイシュウコウジ</t>
    </rPh>
    <phoneticPr fontId="5"/>
  </si>
  <si>
    <t>空調機基礎工事</t>
    <rPh sb="0" eb="3">
      <t>クウチョウキ</t>
    </rPh>
    <rPh sb="3" eb="5">
      <t>キソ</t>
    </rPh>
    <rPh sb="5" eb="7">
      <t>コウジ</t>
    </rPh>
    <phoneticPr fontId="5"/>
  </si>
  <si>
    <t>足場</t>
    <rPh sb="0" eb="2">
      <t>アシバ</t>
    </rPh>
    <phoneticPr fontId="5"/>
  </si>
  <si>
    <t>給食施設の空調機の更新</t>
    <rPh sb="0" eb="2">
      <t>キュウショク</t>
    </rPh>
    <rPh sb="2" eb="4">
      <t>シセツ</t>
    </rPh>
    <rPh sb="5" eb="8">
      <t>クウチョウキ</t>
    </rPh>
    <rPh sb="9" eb="11">
      <t>コウシン</t>
    </rPh>
    <phoneticPr fontId="5"/>
  </si>
  <si>
    <r>
      <t>冷房能力　14.0kW
暖房能力　8.9kW
運転ﾘﾓｺﾝ</t>
    </r>
    <r>
      <rPr>
        <sz val="9"/>
        <rFont val="Segoe UI Symbol"/>
        <family val="3"/>
      </rPr>
      <t>☓</t>
    </r>
    <r>
      <rPr>
        <sz val="9"/>
        <rFont val="Calibri"/>
        <family val="3"/>
      </rPr>
      <t>2</t>
    </r>
    <r>
      <rPr>
        <sz val="9"/>
        <rFont val="HGｺﾞｼｯｸM"/>
        <family val="3"/>
        <charset val="128"/>
      </rPr>
      <t>他</t>
    </r>
    <rPh sb="23" eb="25">
      <t>ウンテン</t>
    </rPh>
    <rPh sb="31" eb="32">
      <t>ホカ</t>
    </rPh>
    <phoneticPr fontId="5"/>
  </si>
  <si>
    <r>
      <t>冷房能力　28.0kW
暖房能力　17.4kW
運転ﾘﾓｺﾝ</t>
    </r>
    <r>
      <rPr>
        <sz val="9"/>
        <rFont val="Segoe UI Symbol"/>
        <family val="3"/>
      </rPr>
      <t>☓</t>
    </r>
    <r>
      <rPr>
        <sz val="9"/>
        <rFont val="Calibri"/>
        <family val="3"/>
      </rPr>
      <t>2</t>
    </r>
    <r>
      <rPr>
        <sz val="9"/>
        <rFont val="HGｺﾞｼｯｸM"/>
        <family val="3"/>
        <charset val="128"/>
      </rPr>
      <t>他</t>
    </r>
    <rPh sb="24" eb="26">
      <t>ウンテン</t>
    </rPh>
    <rPh sb="32" eb="33">
      <t>ホカ</t>
    </rPh>
    <phoneticPr fontId="5"/>
  </si>
  <si>
    <t>19形＠300</t>
    <rPh sb="2" eb="3">
      <t>カタ</t>
    </rPh>
    <phoneticPr fontId="5"/>
  </si>
  <si>
    <t>軽量鉄骨天井下地</t>
    <rPh sb="6" eb="8">
      <t>シタジ</t>
    </rPh>
    <phoneticPr fontId="5"/>
  </si>
  <si>
    <t>1）空気調和機器設備工事</t>
    <rPh sb="2" eb="4">
      <t>クウキ</t>
    </rPh>
    <rPh sb="4" eb="6">
      <t>チョウワ</t>
    </rPh>
    <rPh sb="6" eb="8">
      <t>キキ</t>
    </rPh>
    <rPh sb="8" eb="10">
      <t>セツビ</t>
    </rPh>
    <rPh sb="10" eb="12">
      <t>コウジ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</si>
</sst>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176" formatCode="#,##0.0"/>
    <numFmt numFmtId="177" formatCode="#,##0\ &quot;円&quot;"/>
    <numFmt numFmtId="178" formatCode="\(\ \ #,##0\ \)"/>
    <numFmt numFmtId="179" formatCode="0.0"/>
    <numFmt numFmtId="180" formatCode="#,##0\ &quot;m2&quot;"/>
    <numFmt numFmtId="181" formatCode="#,##0.00\ &quot;％&quot;"/>
    <numFmt numFmtId="182" formatCode="#,##0.00_ "/>
    <numFmt numFmtId="183" formatCode="&quot;(&quot;#,###&quot;)&quot;;&quot;(▲ &quot;???,???,???,???&quot;)&quot;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_(&quot;$&quot;* #,##0_);_(&quot;$&quot;* &quot;¥&quot;\!\(#,##0&quot;¥&quot;\!\);_(&quot;$&quot;* &quot;-&quot;_);_(@_)"/>
    <numFmt numFmtId="187" formatCode="#,##0.00;[Red]#,##0.00"/>
    <numFmt numFmtId="188" formatCode="#,##0.00&quot; $&quot;;[Red]\-#,##0.00&quot; $&quot;"/>
    <numFmt numFmtId="189" formatCode="_-* #,##0.0_-;\-* #,##0.0_-;_-* &quot;-&quot;??_-;_-@_-"/>
    <numFmt numFmtId="190" formatCode="0.00000%"/>
    <numFmt numFmtId="191" formatCode="#&quot;ページ計&quot;"/>
    <numFmt numFmtId="192" formatCode="&quot;@&quot;###,###,###&quot;x0.5　　　&quot;"/>
    <numFmt numFmtId="193" formatCode="&quot;@&quot;###,###,###&quot;x0.55　　　&quot;"/>
    <numFmt numFmtId="194" formatCode="&quot;@&quot;###,###,###&quot;x0.6　　　&quot;"/>
    <numFmt numFmtId="195" formatCode="&quot;@&quot;###,###,###&quot;x0.65　　　&quot;"/>
    <numFmt numFmtId="196" formatCode="&quot;@&quot;###,###,###&quot;x0.7　　　&quot;"/>
    <numFmt numFmtId="197" formatCode="&quot;@&quot;###,###,###&quot;x0.75　　　&quot;"/>
    <numFmt numFmtId="198" formatCode="&quot;@&quot;###,###,###&quot;x0.8　　　&quot;"/>
    <numFmt numFmtId="199" formatCode="&quot;@&quot;###,###,###&quot;x0.85　　　&quot;"/>
    <numFmt numFmtId="200" formatCode="&quot;@&quot;###,###,###&quot;x0.9　　　&quot;"/>
    <numFmt numFmtId="201" formatCode="&quot;@&quot;###,###,###&quot;x0.95　　　&quot;"/>
    <numFmt numFmtId="202" formatCode="&quot;x &quot;0.0#"/>
    <numFmt numFmtId="203" formatCode="00000"/>
    <numFmt numFmtId="204" formatCode="&quot;@&quot;###,###,###&quot;　　　　　　　&quot;"/>
    <numFmt numFmtId="205" formatCode="#,##0.00;&quot;▲&quot;?,??0.00"/>
    <numFmt numFmtId="206" formatCode="#,##0;&quot;▲ &quot;???,???,??0"/>
    <numFmt numFmtId="207" formatCode="&quot;@&quot;#,###;&quot;▲     @&quot;#,###"/>
    <numFmt numFmtId="208" formatCode="&quot;P-&quot;##"/>
    <numFmt numFmtId="209" formatCode="#,##0_ "/>
    <numFmt numFmtId="210" formatCode="\(#,##0\)"/>
    <numFmt numFmtId="211" formatCode="#,##0.0_ "/>
    <numFmt numFmtId="212" formatCode="&quot;令和元年&quot;m&quot;月&quot;d&quot;日&quot;"/>
    <numFmt numFmtId="213" formatCode="#,##0.0;[Red]\-#,##0.0"/>
  </numFmts>
  <fonts count="69">
    <font>
      <sz val="12"/>
      <name val="System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明朝"/>
      <family val="1"/>
      <charset val="128"/>
    </font>
    <font>
      <sz val="14"/>
      <name val="ＭＳ 明朝"/>
      <family val="1"/>
      <charset val="128"/>
    </font>
    <font>
      <sz val="12"/>
      <name val="System"/>
      <charset val="128"/>
    </font>
    <font>
      <sz val="6"/>
      <name val="System"/>
      <charset val="128"/>
    </font>
    <font>
      <sz val="9"/>
      <name val="ＭＳ 明朝"/>
      <family val="1"/>
      <charset val="128"/>
    </font>
    <font>
      <sz val="11"/>
      <name val="HGｺﾞｼｯｸM"/>
      <family val="3"/>
      <charset val="128"/>
    </font>
    <font>
      <sz val="9"/>
      <name val="HGｺﾞｼｯｸM"/>
      <family val="3"/>
      <charset val="128"/>
    </font>
    <font>
      <sz val="12"/>
      <name val="HGｺﾞｼｯｸM"/>
      <family val="3"/>
      <charset val="128"/>
    </font>
    <font>
      <b/>
      <sz val="16"/>
      <name val="HGｺﾞｼｯｸM"/>
      <family val="3"/>
      <charset val="128"/>
    </font>
    <font>
      <b/>
      <sz val="14"/>
      <name val="HGｺﾞｼｯｸM"/>
      <family val="3"/>
      <charset val="128"/>
    </font>
    <font>
      <sz val="8"/>
      <name val="HGｺﾞｼｯｸM"/>
      <family val="3"/>
      <charset val="128"/>
    </font>
    <font>
      <b/>
      <sz val="12"/>
      <name val="HGｺﾞｼｯｸM"/>
      <family val="3"/>
      <charset val="128"/>
    </font>
    <font>
      <sz val="9"/>
      <color indexed="12"/>
      <name val="HGｺﾞｼｯｸM"/>
      <family val="3"/>
      <charset val="128"/>
    </font>
    <font>
      <sz val="8"/>
      <color indexed="12"/>
      <name val="HGｺﾞｼｯｸM"/>
      <family val="3"/>
      <charset val="128"/>
    </font>
    <font>
      <sz val="9"/>
      <color indexed="10"/>
      <name val="HGｺﾞｼｯｸM"/>
      <family val="3"/>
      <charset val="128"/>
    </font>
    <font>
      <sz val="7"/>
      <name val="HGｺﾞｼｯｸM"/>
      <family val="3"/>
      <charset val="128"/>
    </font>
    <font>
      <sz val="6"/>
      <name val="HGｺﾞｼｯｸM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2"/>
      <name val="Arial"/>
      <family val="2"/>
    </font>
    <font>
      <sz val="12"/>
      <name val="System"/>
      <family val="2"/>
    </font>
    <font>
      <b/>
      <sz val="10"/>
      <name val="MS Sans Serif"/>
      <family val="2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9"/>
      <color indexed="9"/>
      <name val="HGｺﾞｼｯｸM"/>
      <family val="3"/>
      <charset val="128"/>
    </font>
    <font>
      <sz val="11"/>
      <name val="ＭＳ 明朝"/>
      <family val="1"/>
      <charset val="128"/>
    </font>
    <font>
      <sz val="10"/>
      <name val="Arial"/>
      <family val="2"/>
    </font>
    <font>
      <sz val="10"/>
      <name val="ＭＳ ゴシック"/>
      <family val="3"/>
      <charset val="128"/>
    </font>
    <font>
      <sz val="10"/>
      <color indexed="8"/>
      <name val="Arial"/>
      <family val="2"/>
    </font>
    <font>
      <sz val="11"/>
      <name val="ＪＳ明朝"/>
      <family val="1"/>
      <charset val="128"/>
    </font>
    <font>
      <sz val="9"/>
      <name val="Times New Roman"/>
      <family val="1"/>
    </font>
    <font>
      <sz val="14"/>
      <name val="System"/>
      <charset val="128"/>
    </font>
    <font>
      <sz val="10"/>
      <name val="ＭＳ Ｐゴシック"/>
      <family val="3"/>
      <charset val="128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9.5"/>
      <name val="ｺﾞｼｯｸ"/>
      <family val="3"/>
      <charset val="128"/>
    </font>
    <font>
      <sz val="8"/>
      <name val="ＭＳ 明朝"/>
      <family val="1"/>
      <charset val="128"/>
    </font>
    <font>
      <sz val="11"/>
      <name val="ＭＳ ゴシック"/>
      <family val="3"/>
      <charset val="128"/>
    </font>
    <font>
      <sz val="9"/>
      <color indexed="56"/>
      <name val="HGｺﾞｼｯｸM"/>
      <family val="3"/>
      <charset val="128"/>
    </font>
    <font>
      <sz val="11"/>
      <color indexed="9"/>
      <name val="HGｺﾞｼｯｸM"/>
      <family val="3"/>
      <charset val="128"/>
    </font>
    <font>
      <b/>
      <sz val="9"/>
      <color indexed="12"/>
      <name val="HGｺﾞｼｯｸM"/>
      <family val="3"/>
      <charset val="128"/>
    </font>
    <font>
      <b/>
      <sz val="9"/>
      <name val="HGｺﾞｼｯｸM"/>
      <family val="3"/>
      <charset val="128"/>
    </font>
    <font>
      <sz val="9"/>
      <color theme="0"/>
      <name val="HGｺﾞｼｯｸM"/>
      <family val="3"/>
      <charset val="128"/>
    </font>
    <font>
      <sz val="8"/>
      <color theme="0"/>
      <name val="HGｺﾞｼｯｸM"/>
      <family val="3"/>
      <charset val="128"/>
    </font>
    <font>
      <b/>
      <sz val="9"/>
      <color theme="0"/>
      <name val="HGｺﾞｼｯｸM"/>
      <family val="3"/>
      <charset val="128"/>
    </font>
    <font>
      <sz val="9"/>
      <color rgb="FFFF0000"/>
      <name val="HGｺﾞｼｯｸM"/>
      <family val="3"/>
      <charset val="128"/>
    </font>
    <font>
      <sz val="9"/>
      <color theme="4" tint="-0.249977111117893"/>
      <name val="HGｺﾞｼｯｸM"/>
      <family val="3"/>
      <charset val="128"/>
    </font>
    <font>
      <sz val="9"/>
      <name val="Calibri"/>
      <family val="3"/>
    </font>
    <font>
      <sz val="9"/>
      <name val="Segoe UI Symbol"/>
      <family val="3"/>
    </font>
    <font>
      <sz val="9"/>
      <name val="Calibri"/>
      <family val="3"/>
      <charset val="161"/>
    </font>
    <font>
      <sz val="9"/>
      <name val="HGｺﾞｼｯｸM"/>
      <family val="3"/>
      <charset val="161"/>
    </font>
  </fonts>
  <fills count="2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gray06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12"/>
      </left>
      <right/>
      <top/>
      <bottom style="hair">
        <color indexed="12"/>
      </bottom>
      <diagonal/>
    </border>
    <border>
      <left style="thin">
        <color indexed="12"/>
      </left>
      <right/>
      <top/>
      <bottom style="hair">
        <color indexed="1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1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10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/>
      <diagonal/>
    </border>
    <border>
      <left style="medium">
        <color indexed="10"/>
      </left>
      <right style="medium">
        <color indexed="10"/>
      </right>
      <top/>
      <bottom/>
      <diagonal/>
    </border>
    <border>
      <left style="medium">
        <color indexed="10"/>
      </left>
      <right style="medium">
        <color indexed="10"/>
      </right>
      <top/>
      <bottom style="medium">
        <color indexed="1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11"/>
      </right>
      <top/>
      <bottom style="hair">
        <color indexed="64"/>
      </bottom>
      <diagonal/>
    </border>
    <border>
      <left/>
      <right style="hair">
        <color indexed="11"/>
      </right>
      <top/>
      <bottom style="hair">
        <color indexed="11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10"/>
      </bottom>
      <diagonal/>
    </border>
    <border>
      <left style="medium">
        <color indexed="10"/>
      </left>
      <right style="medium">
        <color indexed="10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45"/>
      </bottom>
      <diagonal/>
    </border>
    <border>
      <left/>
      <right style="thin">
        <color indexed="64"/>
      </right>
      <top/>
      <bottom style="hair">
        <color indexed="45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45"/>
      </top>
      <bottom/>
      <diagonal/>
    </border>
    <border>
      <left/>
      <right style="thin">
        <color indexed="64"/>
      </right>
      <top style="hair">
        <color indexed="45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45"/>
      </bottom>
      <diagonal/>
    </border>
    <border>
      <left/>
      <right style="thin">
        <color indexed="64"/>
      </right>
      <top style="double">
        <color indexed="64"/>
      </top>
      <bottom style="hair">
        <color indexed="45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45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45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45"/>
      </bottom>
      <diagonal/>
    </border>
    <border>
      <left style="hair">
        <color indexed="64"/>
      </left>
      <right style="thin">
        <color indexed="64"/>
      </right>
      <top style="hair">
        <color indexed="45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45"/>
      </bottom>
      <diagonal/>
    </border>
    <border>
      <left style="hair">
        <color indexed="64"/>
      </left>
      <right style="thin">
        <color indexed="64"/>
      </right>
      <top style="hair">
        <color indexed="45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45"/>
      </top>
      <bottom style="hair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45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</borders>
  <cellStyleXfs count="140">
    <xf numFmtId="0" fontId="0" fillId="0" borderId="0"/>
    <xf numFmtId="183" fontId="39" fillId="0" borderId="1" applyFont="0" applyFill="0" applyBorder="0" applyAlignment="0" applyProtection="0"/>
    <xf numFmtId="184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0" fontId="41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42" fillId="0" borderId="0" applyFill="0" applyBorder="0" applyAlignment="0"/>
    <xf numFmtId="187" fontId="39" fillId="0" borderId="0" applyFill="0" applyBorder="0" applyAlignment="0"/>
    <xf numFmtId="188" fontId="43" fillId="0" borderId="0" applyFill="0" applyBorder="0" applyAlignment="0"/>
    <xf numFmtId="0" fontId="40" fillId="0" borderId="0" applyFill="0" applyBorder="0" applyAlignment="0"/>
    <xf numFmtId="0" fontId="40" fillId="0" borderId="0" applyFill="0" applyBorder="0" applyAlignment="0"/>
    <xf numFmtId="188" fontId="43" fillId="0" borderId="0" applyFill="0" applyBorder="0" applyAlignment="0"/>
    <xf numFmtId="0" fontId="40" fillId="0" borderId="0" applyFill="0" applyBorder="0" applyAlignment="0"/>
    <xf numFmtId="187" fontId="39" fillId="0" borderId="0" applyFill="0" applyBorder="0" applyAlignment="0"/>
    <xf numFmtId="0" fontId="40" fillId="0" borderId="0" applyFont="0" applyFill="0" applyBorder="0" applyAlignment="0" applyProtection="0"/>
    <xf numFmtId="188" fontId="43" fillId="0" borderId="0" applyFont="0" applyFill="0" applyBorder="0" applyAlignment="0" applyProtection="0"/>
    <xf numFmtId="189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14" fontId="42" fillId="0" borderId="0" applyFill="0" applyBorder="0" applyAlignment="0"/>
    <xf numFmtId="188" fontId="43" fillId="0" borderId="0" applyFill="0" applyBorder="0" applyAlignment="0"/>
    <xf numFmtId="187" fontId="39" fillId="0" borderId="0" applyFill="0" applyBorder="0" applyAlignment="0"/>
    <xf numFmtId="188" fontId="43" fillId="0" borderId="0" applyFill="0" applyBorder="0" applyAlignment="0"/>
    <xf numFmtId="0" fontId="40" fillId="0" borderId="0" applyFill="0" applyBorder="0" applyAlignment="0"/>
    <xf numFmtId="187" fontId="39" fillId="0" borderId="0" applyFill="0" applyBorder="0" applyAlignment="0"/>
    <xf numFmtId="0" fontId="44" fillId="0" borderId="0">
      <alignment horizontal="left"/>
    </xf>
    <xf numFmtId="0" fontId="21" fillId="0" borderId="2" applyNumberFormat="0" applyAlignment="0" applyProtection="0">
      <alignment horizontal="left" vertical="center"/>
    </xf>
    <xf numFmtId="0" fontId="21" fillId="0" borderId="3">
      <alignment horizontal="left" vertical="center"/>
    </xf>
    <xf numFmtId="0" fontId="45" fillId="0" borderId="0" applyNumberFormat="0" applyFont="0" applyFill="0" applyBorder="0" applyAlignment="0" applyProtection="0"/>
    <xf numFmtId="188" fontId="43" fillId="0" borderId="0" applyFill="0" applyBorder="0" applyAlignment="0"/>
    <xf numFmtId="187" fontId="39" fillId="0" borderId="0" applyFill="0" applyBorder="0" applyAlignment="0"/>
    <xf numFmtId="188" fontId="43" fillId="0" borderId="0" applyFill="0" applyBorder="0" applyAlignment="0"/>
    <xf numFmtId="0" fontId="40" fillId="0" borderId="0" applyFill="0" applyBorder="0" applyAlignment="0"/>
    <xf numFmtId="187" fontId="39" fillId="0" borderId="0" applyFill="0" applyBorder="0" applyAlignment="0"/>
    <xf numFmtId="190" fontId="46" fillId="0" borderId="0"/>
    <xf numFmtId="0" fontId="40" fillId="0" borderId="0"/>
    <xf numFmtId="0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8" fontId="43" fillId="0" borderId="0" applyFill="0" applyBorder="0" applyAlignment="0"/>
    <xf numFmtId="187" fontId="39" fillId="0" borderId="0" applyFill="0" applyBorder="0" applyAlignment="0"/>
    <xf numFmtId="188" fontId="43" fillId="0" borderId="0" applyFill="0" applyBorder="0" applyAlignment="0"/>
    <xf numFmtId="0" fontId="40" fillId="0" borderId="0" applyFill="0" applyBorder="0" applyAlignment="0"/>
    <xf numFmtId="187" fontId="39" fillId="0" borderId="0" applyFill="0" applyBorder="0" applyAlignment="0"/>
    <xf numFmtId="4" fontId="44" fillId="0" borderId="0">
      <alignment horizontal="right"/>
    </xf>
    <xf numFmtId="0" fontId="22" fillId="0" borderId="0" applyNumberFormat="0" applyFont="0" applyFill="0" applyBorder="0" applyAlignment="0" applyProtection="0">
      <alignment horizontal="left"/>
    </xf>
    <xf numFmtId="0" fontId="23" fillId="0" borderId="4">
      <alignment horizontal="center"/>
    </xf>
    <xf numFmtId="4" fontId="47" fillId="0" borderId="0">
      <alignment horizontal="right"/>
    </xf>
    <xf numFmtId="0" fontId="48" fillId="0" borderId="0">
      <alignment horizontal="left"/>
    </xf>
    <xf numFmtId="0" fontId="49" fillId="0" borderId="0"/>
    <xf numFmtId="49" fontId="42" fillId="0" borderId="0" applyFill="0" applyBorder="0" applyAlignment="0"/>
    <xf numFmtId="0" fontId="40" fillId="0" borderId="0" applyFill="0" applyBorder="0" applyAlignment="0"/>
    <xf numFmtId="0" fontId="40" fillId="0" borderId="0" applyFill="0" applyBorder="0" applyAlignment="0"/>
    <xf numFmtId="0" fontId="50" fillId="0" borderId="0">
      <alignment horizontal="center"/>
    </xf>
    <xf numFmtId="0" fontId="45" fillId="0" borderId="0" applyNumberFormat="0" applyFont="0" applyFill="0" applyBorder="0" applyAlignment="0" applyProtection="0"/>
    <xf numFmtId="0" fontId="20" fillId="1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5" borderId="5" applyNumberFormat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91" fontId="3" fillId="0" borderId="0" applyFill="0" applyBorder="0"/>
    <xf numFmtId="0" fontId="4" fillId="4" borderId="6" applyNumberFormat="0" applyFont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3" fontId="39" fillId="0" borderId="1" applyFont="0" applyFill="0" applyBorder="0" applyAlignment="0" applyProtection="0"/>
    <xf numFmtId="204" fontId="3" fillId="0" borderId="0" applyFont="0" applyFill="0" applyBorder="0" applyAlignment="0" applyProtection="0"/>
    <xf numFmtId="0" fontId="29" fillId="17" borderId="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38" fontId="5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2" fillId="0" borderId="0" applyFont="0" applyFill="0" applyBorder="0" applyAlignment="0" applyProtection="0"/>
    <xf numFmtId="38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17" borderId="13" applyNumberFormat="0" applyAlignment="0" applyProtection="0">
      <alignment vertical="center"/>
    </xf>
    <xf numFmtId="205" fontId="39" fillId="0" borderId="14" applyFont="0" applyFill="0" applyBorder="0" applyAlignment="0" applyProtection="0"/>
    <xf numFmtId="0" fontId="35" fillId="0" borderId="0" applyNumberFormat="0" applyFill="0" applyBorder="0" applyAlignment="0" applyProtection="0">
      <alignment vertical="center"/>
    </xf>
    <xf numFmtId="206" fontId="39" fillId="0" borderId="1" applyFont="0" applyFill="0" applyBorder="0" applyAlignment="0" applyProtection="0"/>
    <xf numFmtId="0" fontId="36" fillId="7" borderId="8" applyNumberFormat="0" applyAlignment="0" applyProtection="0">
      <alignment vertical="center"/>
    </xf>
    <xf numFmtId="207" fontId="3" fillId="0" borderId="0" applyFont="0" applyFill="0" applyBorder="0" applyAlignment="0" applyProtection="0"/>
    <xf numFmtId="0" fontId="3" fillId="0" borderId="0"/>
    <xf numFmtId="0" fontId="3" fillId="0" borderId="0"/>
    <xf numFmtId="0" fontId="51" fillId="0" borderId="0"/>
    <xf numFmtId="0" fontId="52" fillId="0" borderId="0"/>
    <xf numFmtId="0" fontId="19" fillId="0" borderId="0">
      <alignment vertical="center"/>
    </xf>
    <xf numFmtId="0" fontId="4" fillId="0" borderId="0"/>
    <xf numFmtId="0" fontId="6" fillId="0" borderId="0" applyNumberFormat="0" applyFill="0" applyBorder="0" applyAlignment="0" applyProtection="0"/>
    <xf numFmtId="0" fontId="6" fillId="0" borderId="0" applyNumberFormat="0" applyFill="0" applyAlignment="0"/>
    <xf numFmtId="0" fontId="54" fillId="18" borderId="15" applyNumberFormat="0" applyFill="0" applyBorder="0" applyAlignment="0" applyProtection="0">
      <alignment horizontal="distributed" vertical="center"/>
    </xf>
    <xf numFmtId="208" fontId="55" fillId="0" borderId="16" applyNumberFormat="0" applyFill="0" applyBorder="0" applyAlignment="0" applyProtection="0"/>
    <xf numFmtId="208" fontId="55" fillId="0" borderId="16" applyNumberFormat="0" applyFill="0" applyBorder="0" applyAlignment="0" applyProtection="0"/>
    <xf numFmtId="0" fontId="41" fillId="0" borderId="0" applyNumberFormat="0" applyFill="0" applyBorder="0" applyAlignment="0" applyProtection="0">
      <alignment horizontal="right"/>
    </xf>
    <xf numFmtId="0" fontId="3" fillId="0" borderId="0"/>
    <xf numFmtId="0" fontId="37" fillId="6" borderId="0" applyNumberFormat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08">
    <xf numFmtId="0" fontId="0" fillId="0" borderId="0" xfId="0"/>
    <xf numFmtId="0" fontId="10" fillId="0" borderId="0" xfId="0" applyFont="1" applyBorder="1" applyAlignment="1" applyProtection="1">
      <alignment horizontal="centerContinuous" vertical="center"/>
    </xf>
    <xf numFmtId="0" fontId="7" fillId="0" borderId="0" xfId="0" applyFont="1" applyBorder="1" applyAlignment="1" applyProtection="1">
      <alignment horizontal="distributed" vertical="center"/>
    </xf>
    <xf numFmtId="0" fontId="13" fillId="19" borderId="0" xfId="0" applyFont="1" applyFill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vertical="center"/>
    </xf>
    <xf numFmtId="9" fontId="8" fillId="0" borderId="0" xfId="0" applyNumberFormat="1" applyFont="1" applyBorder="1" applyAlignment="1" applyProtection="1">
      <alignment vertical="center"/>
    </xf>
    <xf numFmtId="0" fontId="8" fillId="0" borderId="17" xfId="0" applyFont="1" applyBorder="1" applyAlignment="1" applyProtection="1">
      <alignment horizontal="center" vertical="center"/>
    </xf>
    <xf numFmtId="0" fontId="13" fillId="19" borderId="18" xfId="0" quotePrefix="1" applyFont="1" applyFill="1" applyBorder="1" applyAlignment="1" applyProtection="1">
      <alignment vertical="center"/>
      <protection locked="0"/>
    </xf>
    <xf numFmtId="0" fontId="8" fillId="0" borderId="19" xfId="0" applyFont="1" applyBorder="1" applyAlignment="1" applyProtection="1">
      <alignment vertical="center"/>
    </xf>
    <xf numFmtId="0" fontId="8" fillId="0" borderId="20" xfId="0" applyFont="1" applyBorder="1" applyAlignment="1" applyProtection="1">
      <alignment horizontal="center" vertical="center"/>
    </xf>
    <xf numFmtId="0" fontId="8" fillId="19" borderId="21" xfId="0" applyFont="1" applyFill="1" applyBorder="1" applyAlignment="1" applyProtection="1">
      <alignment horizontal="centerContinuous" vertical="center"/>
    </xf>
    <xf numFmtId="0" fontId="14" fillId="0" borderId="22" xfId="0" applyFont="1" applyBorder="1" applyAlignment="1" applyProtection="1">
      <alignment horizontal="center" vertical="center"/>
    </xf>
    <xf numFmtId="0" fontId="15" fillId="0" borderId="23" xfId="0" applyFont="1" applyBorder="1" applyAlignment="1" applyProtection="1">
      <alignment vertical="center"/>
    </xf>
    <xf numFmtId="0" fontId="14" fillId="0" borderId="24" xfId="0" applyFont="1" applyBorder="1" applyAlignment="1" applyProtection="1">
      <alignment horizontal="center" vertical="center"/>
    </xf>
    <xf numFmtId="0" fontId="15" fillId="0" borderId="25" xfId="0" applyFont="1" applyBorder="1" applyAlignment="1" applyProtection="1">
      <alignment vertical="center"/>
    </xf>
    <xf numFmtId="0" fontId="14" fillId="0" borderId="26" xfId="0" applyFont="1" applyBorder="1" applyAlignment="1" applyProtection="1">
      <alignment horizontal="center" vertical="center"/>
    </xf>
    <xf numFmtId="0" fontId="38" fillId="0" borderId="24" xfId="0" applyFont="1" applyBorder="1" applyAlignment="1" applyProtection="1">
      <alignment horizontal="center" vertical="center"/>
    </xf>
    <xf numFmtId="0" fontId="38" fillId="0" borderId="26" xfId="0" applyFont="1" applyBorder="1" applyAlignment="1" applyProtection="1">
      <alignment horizontal="center" vertical="center"/>
    </xf>
    <xf numFmtId="0" fontId="38" fillId="0" borderId="27" xfId="0" applyFont="1" applyBorder="1" applyAlignment="1" applyProtection="1">
      <alignment horizontal="center" vertical="center"/>
    </xf>
    <xf numFmtId="0" fontId="12" fillId="0" borderId="23" xfId="0" applyFont="1" applyBorder="1" applyAlignment="1" applyProtection="1">
      <alignment vertical="center"/>
    </xf>
    <xf numFmtId="0" fontId="12" fillId="0" borderId="25" xfId="0" applyFont="1" applyBorder="1" applyAlignment="1" applyProtection="1">
      <alignment vertical="center"/>
    </xf>
    <xf numFmtId="0" fontId="7" fillId="0" borderId="25" xfId="0" applyFont="1" applyBorder="1" applyAlignment="1" applyProtection="1">
      <alignment vertical="center"/>
    </xf>
    <xf numFmtId="0" fontId="8" fillId="0" borderId="28" xfId="0" applyFont="1" applyBorder="1" applyAlignment="1" applyProtection="1">
      <alignment horizontal="center" vertical="center"/>
    </xf>
    <xf numFmtId="4" fontId="8" fillId="19" borderId="28" xfId="0" applyNumberFormat="1" applyFont="1" applyFill="1" applyBorder="1" applyAlignment="1" applyProtection="1">
      <alignment horizontal="center" vertical="center"/>
      <protection locked="0"/>
    </xf>
    <xf numFmtId="0" fontId="8" fillId="19" borderId="28" xfId="0" applyFont="1" applyFill="1" applyBorder="1" applyAlignment="1" applyProtection="1">
      <alignment horizontal="center" vertical="center"/>
      <protection locked="0"/>
    </xf>
    <xf numFmtId="179" fontId="8" fillId="19" borderId="28" xfId="0" applyNumberFormat="1" applyFont="1" applyFill="1" applyBorder="1" applyAlignment="1" applyProtection="1">
      <alignment horizontal="center" vertical="center"/>
      <protection locked="0"/>
    </xf>
    <xf numFmtId="0" fontId="8" fillId="19" borderId="29" xfId="0" applyFont="1" applyFill="1" applyBorder="1" applyAlignment="1" applyProtection="1">
      <alignment horizontal="center" vertical="center"/>
      <protection locked="0"/>
    </xf>
    <xf numFmtId="0" fontId="8" fillId="19" borderId="29" xfId="0" applyFont="1" applyFill="1" applyBorder="1" applyAlignment="1" applyProtection="1">
      <alignment horizontal="left" vertical="center"/>
      <protection locked="0"/>
    </xf>
    <xf numFmtId="0" fontId="8" fillId="0" borderId="29" xfId="0" applyFont="1" applyBorder="1" applyAlignment="1" applyProtection="1">
      <alignment vertical="center"/>
    </xf>
    <xf numFmtId="0" fontId="18" fillId="19" borderId="29" xfId="0" applyFont="1" applyFill="1" applyBorder="1" applyAlignment="1" applyProtection="1">
      <alignment vertical="center"/>
      <protection locked="0"/>
    </xf>
    <xf numFmtId="0" fontId="18" fillId="0" borderId="29" xfId="0" applyFont="1" applyBorder="1" applyAlignment="1" applyProtection="1">
      <alignment vertical="center"/>
    </xf>
    <xf numFmtId="0" fontId="17" fillId="19" borderId="29" xfId="0" applyFont="1" applyFill="1" applyBorder="1" applyAlignment="1" applyProtection="1">
      <alignment vertical="center"/>
      <protection locked="0"/>
    </xf>
    <xf numFmtId="0" fontId="17" fillId="19" borderId="30" xfId="0" applyFont="1" applyFill="1" applyBorder="1" applyAlignment="1" applyProtection="1">
      <alignment vertical="center"/>
      <protection locked="0"/>
    </xf>
    <xf numFmtId="0" fontId="18" fillId="19" borderId="31" xfId="0" applyFont="1" applyFill="1" applyBorder="1" applyAlignment="1" applyProtection="1">
      <alignment vertical="center"/>
      <protection locked="0"/>
    </xf>
    <xf numFmtId="0" fontId="17" fillId="19" borderId="31" xfId="0" applyFont="1" applyFill="1" applyBorder="1" applyAlignment="1" applyProtection="1">
      <alignment horizontal="left" vertical="center"/>
      <protection locked="0"/>
    </xf>
    <xf numFmtId="0" fontId="17" fillId="19" borderId="31" xfId="0" applyFont="1" applyFill="1" applyBorder="1" applyAlignment="1" applyProtection="1">
      <alignment vertical="center"/>
      <protection locked="0"/>
    </xf>
    <xf numFmtId="0" fontId="17" fillId="19" borderId="32" xfId="0" applyFont="1" applyFill="1" applyBorder="1" applyAlignment="1" applyProtection="1">
      <alignment vertical="center"/>
      <protection locked="0"/>
    </xf>
    <xf numFmtId="0" fontId="8" fillId="0" borderId="33" xfId="0" applyNumberFormat="1" applyFont="1" applyBorder="1" applyAlignment="1" applyProtection="1">
      <alignment vertical="center"/>
    </xf>
    <xf numFmtId="0" fontId="8" fillId="0" borderId="34" xfId="0" applyNumberFormat="1" applyFont="1" applyBorder="1" applyAlignment="1" applyProtection="1">
      <alignment vertical="center"/>
    </xf>
    <xf numFmtId="0" fontId="8" fillId="0" borderId="35" xfId="0" applyNumberFormat="1" applyFont="1" applyBorder="1" applyAlignment="1" applyProtection="1">
      <alignment horizontal="right" vertical="center"/>
    </xf>
    <xf numFmtId="0" fontId="8" fillId="0" borderId="35" xfId="0" applyNumberFormat="1" applyFont="1" applyBorder="1" applyAlignment="1" applyProtection="1">
      <alignment vertical="center"/>
    </xf>
    <xf numFmtId="0" fontId="8" fillId="0" borderId="36" xfId="0" applyNumberFormat="1" applyFont="1" applyBorder="1" applyAlignment="1" applyProtection="1">
      <alignment vertical="center"/>
    </xf>
    <xf numFmtId="0" fontId="8" fillId="0" borderId="37" xfId="0" applyNumberFormat="1" applyFont="1" applyBorder="1" applyAlignment="1" applyProtection="1">
      <alignment vertical="center"/>
    </xf>
    <xf numFmtId="0" fontId="8" fillId="0" borderId="38" xfId="0" applyNumberFormat="1" applyFont="1" applyBorder="1" applyAlignment="1" applyProtection="1">
      <alignment vertical="center"/>
    </xf>
    <xf numFmtId="0" fontId="8" fillId="0" borderId="39" xfId="0" applyNumberFormat="1" applyFont="1" applyBorder="1" applyAlignment="1" applyProtection="1">
      <alignment vertical="center"/>
    </xf>
    <xf numFmtId="0" fontId="8" fillId="0" borderId="37" xfId="0" applyNumberFormat="1" applyFont="1" applyBorder="1" applyAlignment="1" applyProtection="1">
      <alignment horizontal="center" vertical="center"/>
    </xf>
    <xf numFmtId="0" fontId="8" fillId="0" borderId="38" xfId="0" applyNumberFormat="1" applyFont="1" applyBorder="1" applyAlignment="1" applyProtection="1">
      <alignment horizontal="center" vertical="center"/>
    </xf>
    <xf numFmtId="0" fontId="8" fillId="0" borderId="40" xfId="0" applyNumberFormat="1" applyFont="1" applyBorder="1" applyAlignment="1" applyProtection="1">
      <alignment horizontal="right" vertical="center"/>
    </xf>
    <xf numFmtId="0" fontId="8" fillId="0" borderId="41" xfId="0" applyNumberFormat="1" applyFont="1" applyBorder="1" applyAlignment="1" applyProtection="1">
      <alignment vertical="center"/>
    </xf>
    <xf numFmtId="0" fontId="8" fillId="0" borderId="39" xfId="0" applyNumberFormat="1" applyFont="1" applyBorder="1" applyAlignment="1" applyProtection="1">
      <alignment horizontal="left" vertical="center"/>
    </xf>
    <xf numFmtId="0" fontId="8" fillId="0" borderId="42" xfId="0" applyNumberFormat="1" applyFont="1" applyBorder="1" applyAlignment="1" applyProtection="1">
      <alignment vertical="center"/>
    </xf>
    <xf numFmtId="0" fontId="8" fillId="0" borderId="26" xfId="0" applyNumberFormat="1" applyFont="1" applyBorder="1" applyAlignment="1" applyProtection="1">
      <alignment vertical="center"/>
    </xf>
    <xf numFmtId="0" fontId="8" fillId="0" borderId="26" xfId="0" applyNumberFormat="1" applyFont="1" applyBorder="1" applyAlignment="1" applyProtection="1">
      <alignment horizontal="center" vertical="center"/>
    </xf>
    <xf numFmtId="0" fontId="8" fillId="0" borderId="43" xfId="0" applyNumberFormat="1" applyFont="1" applyBorder="1" applyAlignment="1" applyProtection="1">
      <alignment horizontal="center" vertical="center"/>
    </xf>
    <xf numFmtId="0" fontId="8" fillId="0" borderId="25" xfId="0" applyNumberFormat="1" applyFont="1" applyBorder="1" applyAlignment="1" applyProtection="1">
      <alignment vertical="center"/>
    </xf>
    <xf numFmtId="0" fontId="8" fillId="0" borderId="44" xfId="0" applyNumberFormat="1" applyFont="1" applyBorder="1" applyAlignment="1" applyProtection="1">
      <alignment vertical="center"/>
    </xf>
    <xf numFmtId="0" fontId="8" fillId="0" borderId="38" xfId="0" applyNumberFormat="1" applyFont="1" applyBorder="1" applyAlignment="1" applyProtection="1">
      <alignment horizontal="right" vertical="center"/>
    </xf>
    <xf numFmtId="3" fontId="8" fillId="0" borderId="38" xfId="0" applyNumberFormat="1" applyFont="1" applyBorder="1" applyAlignment="1" applyProtection="1">
      <alignment horizontal="right" vertical="center"/>
    </xf>
    <xf numFmtId="3" fontId="8" fillId="0" borderId="38" xfId="0" applyNumberFormat="1" applyFont="1" applyBorder="1" applyAlignment="1" applyProtection="1">
      <alignment horizontal="center" vertical="center"/>
    </xf>
    <xf numFmtId="3" fontId="8" fillId="0" borderId="39" xfId="0" applyNumberFormat="1" applyFont="1" applyBorder="1" applyAlignment="1" applyProtection="1">
      <alignment vertical="center"/>
    </xf>
    <xf numFmtId="0" fontId="8" fillId="0" borderId="24" xfId="0" applyNumberFormat="1" applyFont="1" applyBorder="1" applyAlignment="1" applyProtection="1">
      <alignment vertical="center"/>
    </xf>
    <xf numFmtId="0" fontId="8" fillId="0" borderId="44" xfId="0" applyNumberFormat="1" applyFont="1" applyBorder="1" applyAlignment="1" applyProtection="1">
      <alignment horizontal="center" vertical="center"/>
    </xf>
    <xf numFmtId="9" fontId="8" fillId="0" borderId="45" xfId="0" applyNumberFormat="1" applyFont="1" applyBorder="1" applyAlignment="1" applyProtection="1">
      <alignment horizontal="center" vertical="center"/>
    </xf>
    <xf numFmtId="0" fontId="8" fillId="0" borderId="46" xfId="0" applyNumberFormat="1" applyFont="1" applyBorder="1" applyAlignment="1" applyProtection="1">
      <alignment vertical="center"/>
    </xf>
    <xf numFmtId="0" fontId="8" fillId="0" borderId="47" xfId="0" applyNumberFormat="1" applyFont="1" applyBorder="1" applyAlignment="1" applyProtection="1">
      <alignment vertical="center"/>
    </xf>
    <xf numFmtId="0" fontId="8" fillId="0" borderId="48" xfId="0" applyNumberFormat="1" applyFont="1" applyBorder="1" applyAlignment="1" applyProtection="1">
      <alignment vertical="center"/>
    </xf>
    <xf numFmtId="0" fontId="7" fillId="0" borderId="49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horizontal="centerContinuous" vertical="center"/>
    </xf>
    <xf numFmtId="0" fontId="7" fillId="19" borderId="18" xfId="0" applyFont="1" applyFill="1" applyBorder="1" applyAlignment="1" applyProtection="1">
      <alignment vertical="center"/>
    </xf>
    <xf numFmtId="0" fontId="7" fillId="19" borderId="0" xfId="0" applyFont="1" applyFill="1" applyBorder="1" applyAlignment="1" applyProtection="1">
      <alignment vertical="center"/>
    </xf>
    <xf numFmtId="0" fontId="13" fillId="0" borderId="0" xfId="0" quotePrefix="1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Continuous" vertical="center"/>
    </xf>
    <xf numFmtId="0" fontId="7" fillId="0" borderId="43" xfId="0" applyFont="1" applyBorder="1" applyAlignment="1" applyProtection="1">
      <alignment vertical="center"/>
    </xf>
    <xf numFmtId="0" fontId="7" fillId="0" borderId="50" xfId="0" applyFont="1" applyBorder="1" applyAlignment="1" applyProtection="1">
      <alignment vertical="center"/>
    </xf>
    <xf numFmtId="0" fontId="7" fillId="0" borderId="51" xfId="0" applyFont="1" applyBorder="1" applyAlignment="1" applyProtection="1">
      <alignment vertical="center"/>
    </xf>
    <xf numFmtId="0" fontId="8" fillId="0" borderId="52" xfId="0" applyFont="1" applyBorder="1" applyAlignment="1" applyProtection="1">
      <alignment vertical="center"/>
    </xf>
    <xf numFmtId="0" fontId="8" fillId="0" borderId="29" xfId="0" applyFont="1" applyBorder="1" applyAlignment="1" applyProtection="1">
      <alignment horizontal="left" vertical="center"/>
    </xf>
    <xf numFmtId="0" fontId="8" fillId="0" borderId="30" xfId="0" applyFont="1" applyBorder="1" applyAlignment="1" applyProtection="1">
      <alignment vertical="center"/>
    </xf>
    <xf numFmtId="0" fontId="8" fillId="19" borderId="29" xfId="0" applyFont="1" applyFill="1" applyBorder="1" applyAlignment="1" applyProtection="1">
      <alignment vertical="center"/>
      <protection locked="0"/>
    </xf>
    <xf numFmtId="0" fontId="8" fillId="19" borderId="30" xfId="0" applyFont="1" applyFill="1" applyBorder="1" applyAlignment="1" applyProtection="1">
      <alignment vertical="center"/>
      <protection locked="0"/>
    </xf>
    <xf numFmtId="0" fontId="8" fillId="0" borderId="28" xfId="0" applyFont="1" applyBorder="1" applyAlignment="1" applyProtection="1">
      <alignment vertical="center"/>
    </xf>
    <xf numFmtId="0" fontId="8" fillId="0" borderId="53" xfId="0" applyFont="1" applyBorder="1" applyAlignment="1" applyProtection="1">
      <alignment vertical="center"/>
    </xf>
    <xf numFmtId="0" fontId="7" fillId="0" borderId="54" xfId="0" applyFont="1" applyBorder="1" applyAlignment="1" applyProtection="1">
      <alignment vertical="center"/>
    </xf>
    <xf numFmtId="0" fontId="7" fillId="0" borderId="39" xfId="0" applyFont="1" applyBorder="1" applyAlignment="1" applyProtection="1">
      <alignment vertical="center"/>
    </xf>
    <xf numFmtId="177" fontId="14" fillId="19" borderId="55" xfId="107" quotePrefix="1" applyNumberFormat="1" applyFont="1" applyFill="1" applyBorder="1" applyAlignment="1" applyProtection="1">
      <alignment vertical="center" shrinkToFit="1"/>
    </xf>
    <xf numFmtId="177" fontId="14" fillId="19" borderId="56" xfId="107" applyNumberFormat="1" applyFont="1" applyFill="1" applyBorder="1" applyAlignment="1" applyProtection="1">
      <alignment vertical="center" shrinkToFit="1"/>
      <protection locked="0"/>
    </xf>
    <xf numFmtId="177" fontId="14" fillId="19" borderId="26" xfId="107" quotePrefix="1" applyNumberFormat="1" applyFont="1" applyFill="1" applyBorder="1" applyAlignment="1" applyProtection="1">
      <alignment vertical="center" shrinkToFit="1"/>
    </xf>
    <xf numFmtId="177" fontId="58" fillId="19" borderId="26" xfId="107" quotePrefix="1" applyNumberFormat="1" applyFont="1" applyFill="1" applyBorder="1" applyAlignment="1" applyProtection="1">
      <alignment vertical="center" shrinkToFit="1"/>
    </xf>
    <xf numFmtId="177" fontId="8" fillId="19" borderId="57" xfId="107" quotePrefix="1" applyNumberFormat="1" applyFont="1" applyFill="1" applyBorder="1" applyAlignment="1" applyProtection="1">
      <alignment vertical="center" shrinkToFit="1"/>
      <protection locked="0"/>
    </xf>
    <xf numFmtId="177" fontId="8" fillId="19" borderId="41" xfId="0" applyNumberFormat="1" applyFont="1" applyFill="1" applyBorder="1" applyAlignment="1" applyProtection="1">
      <alignment vertical="center" shrinkToFit="1"/>
    </xf>
    <xf numFmtId="177" fontId="8" fillId="19" borderId="26" xfId="107" quotePrefix="1" applyNumberFormat="1" applyFont="1" applyFill="1" applyBorder="1" applyAlignment="1" applyProtection="1">
      <alignment vertical="center" shrinkToFit="1"/>
    </xf>
    <xf numFmtId="177" fontId="59" fillId="19" borderId="26" xfId="107" quotePrefix="1" applyNumberFormat="1" applyFont="1" applyFill="1" applyBorder="1" applyAlignment="1" applyProtection="1">
      <alignment vertical="center" shrinkToFit="1"/>
    </xf>
    <xf numFmtId="0" fontId="14" fillId="0" borderId="41" xfId="0" applyNumberFormat="1" applyFont="1" applyBorder="1" applyAlignment="1" applyProtection="1">
      <alignment vertical="center"/>
    </xf>
    <xf numFmtId="3" fontId="14" fillId="0" borderId="41" xfId="0" applyNumberFormat="1" applyFont="1" applyBorder="1" applyAlignment="1" applyProtection="1">
      <alignment horizontal="center" vertical="center"/>
    </xf>
    <xf numFmtId="0" fontId="16" fillId="0" borderId="26" xfId="0" applyNumberFormat="1" applyFont="1" applyBorder="1" applyAlignment="1" applyProtection="1">
      <alignment vertical="center"/>
    </xf>
    <xf numFmtId="3" fontId="16" fillId="0" borderId="26" xfId="0" applyNumberFormat="1" applyFont="1" applyBorder="1" applyAlignment="1" applyProtection="1">
      <alignment horizontal="center" vertical="center"/>
      <protection locked="0"/>
    </xf>
    <xf numFmtId="0" fontId="8" fillId="0" borderId="23" xfId="0" applyNumberFormat="1" applyFont="1" applyBorder="1" applyAlignment="1" applyProtection="1">
      <alignment vertical="center"/>
    </xf>
    <xf numFmtId="0" fontId="8" fillId="0" borderId="30" xfId="0" applyNumberFormat="1" applyFont="1" applyBorder="1" applyAlignment="1" applyProtection="1">
      <alignment vertical="center"/>
    </xf>
    <xf numFmtId="3" fontId="14" fillId="0" borderId="38" xfId="0" applyNumberFormat="1" applyFont="1" applyBorder="1" applyAlignment="1" applyProtection="1">
      <alignment horizontal="center" vertical="center"/>
    </xf>
    <xf numFmtId="3" fontId="16" fillId="0" borderId="58" xfId="0" applyNumberFormat="1" applyFont="1" applyBorder="1" applyAlignment="1" applyProtection="1">
      <alignment horizontal="center" vertical="center"/>
      <protection locked="0"/>
    </xf>
    <xf numFmtId="0" fontId="8" fillId="0" borderId="59" xfId="0" applyNumberFormat="1" applyFont="1" applyBorder="1" applyAlignment="1" applyProtection="1">
      <alignment vertical="center"/>
    </xf>
    <xf numFmtId="3" fontId="14" fillId="0" borderId="59" xfId="0" applyNumberFormat="1" applyFont="1" applyBorder="1" applyAlignment="1" applyProtection="1">
      <alignment horizontal="center" vertical="center"/>
      <protection locked="0"/>
    </xf>
    <xf numFmtId="0" fontId="16" fillId="0" borderId="59" xfId="0" applyNumberFormat="1" applyFont="1" applyBorder="1" applyAlignment="1" applyProtection="1">
      <alignment vertical="center"/>
      <protection locked="0"/>
    </xf>
    <xf numFmtId="0" fontId="14" fillId="0" borderId="59" xfId="0" applyNumberFormat="1" applyFont="1" applyBorder="1" applyAlignment="1" applyProtection="1">
      <alignment vertical="center"/>
    </xf>
    <xf numFmtId="0" fontId="16" fillId="0" borderId="60" xfId="0" applyNumberFormat="1" applyFont="1" applyBorder="1" applyAlignment="1" applyProtection="1">
      <alignment vertical="center"/>
    </xf>
    <xf numFmtId="3" fontId="8" fillId="0" borderId="0" xfId="0" applyNumberFormat="1" applyFont="1" applyBorder="1" applyAlignment="1" applyProtection="1">
      <alignment horizontal="right" vertical="center"/>
    </xf>
    <xf numFmtId="177" fontId="8" fillId="0" borderId="39" xfId="0" applyNumberFormat="1" applyFont="1" applyBorder="1" applyAlignment="1" applyProtection="1">
      <alignment vertical="center"/>
    </xf>
    <xf numFmtId="3" fontId="14" fillId="0" borderId="40" xfId="0" applyNumberFormat="1" applyFont="1" applyBorder="1" applyAlignment="1" applyProtection="1">
      <alignment horizontal="center" vertical="center"/>
    </xf>
    <xf numFmtId="0" fontId="16" fillId="0" borderId="41" xfId="0" applyNumberFormat="1" applyFont="1" applyBorder="1" applyAlignment="1" applyProtection="1">
      <alignment vertical="center"/>
    </xf>
    <xf numFmtId="3" fontId="8" fillId="0" borderId="43" xfId="0" applyNumberFormat="1" applyFont="1" applyBorder="1" applyAlignment="1" applyProtection="1">
      <alignment horizontal="right" vertical="center"/>
    </xf>
    <xf numFmtId="0" fontId="8" fillId="0" borderId="25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vertical="center"/>
    </xf>
    <xf numFmtId="177" fontId="8" fillId="0" borderId="38" xfId="0" applyNumberFormat="1" applyFont="1" applyBorder="1" applyAlignment="1" applyProtection="1">
      <alignment vertical="center"/>
    </xf>
    <xf numFmtId="177" fontId="8" fillId="0" borderId="0" xfId="0" applyNumberFormat="1" applyFont="1" applyBorder="1" applyAlignment="1" applyProtection="1">
      <alignment vertical="center"/>
    </xf>
    <xf numFmtId="177" fontId="14" fillId="0" borderId="61" xfId="0" applyNumberFormat="1" applyFont="1" applyBorder="1" applyAlignment="1" applyProtection="1">
      <alignment horizontal="center" vertical="center"/>
    </xf>
    <xf numFmtId="177" fontId="14" fillId="0" borderId="39" xfId="0" applyNumberFormat="1" applyFont="1" applyBorder="1" applyAlignment="1">
      <alignment vertical="center"/>
    </xf>
    <xf numFmtId="177" fontId="16" fillId="0" borderId="61" xfId="0" applyNumberFormat="1" applyFont="1" applyBorder="1" applyAlignment="1" applyProtection="1">
      <alignment horizontal="center" vertical="center"/>
    </xf>
    <xf numFmtId="177" fontId="16" fillId="0" borderId="39" xfId="0" applyNumberFormat="1" applyFont="1" applyBorder="1" applyAlignment="1" applyProtection="1">
      <alignment vertical="center"/>
    </xf>
    <xf numFmtId="177" fontId="8" fillId="0" borderId="61" xfId="0" applyNumberFormat="1" applyFont="1" applyBorder="1" applyAlignment="1" applyProtection="1">
      <alignment horizontal="center" vertical="center"/>
    </xf>
    <xf numFmtId="0" fontId="14" fillId="0" borderId="41" xfId="0" applyNumberFormat="1" applyFont="1" applyBorder="1" applyAlignment="1" applyProtection="1">
      <alignment horizontal="center" vertical="center"/>
    </xf>
    <xf numFmtId="177" fontId="14" fillId="0" borderId="41" xfId="0" applyNumberFormat="1" applyFont="1" applyBorder="1" applyAlignment="1" applyProtection="1">
      <alignment vertical="center"/>
    </xf>
    <xf numFmtId="177" fontId="14" fillId="0" borderId="62" xfId="0" applyNumberFormat="1" applyFont="1" applyBorder="1" applyAlignment="1" applyProtection="1">
      <alignment horizontal="center" vertical="center"/>
    </xf>
    <xf numFmtId="177" fontId="14" fillId="0" borderId="23" xfId="107" applyNumberFormat="1" applyFont="1" applyBorder="1" applyAlignment="1" applyProtection="1">
      <alignment vertical="center"/>
    </xf>
    <xf numFmtId="0" fontId="16" fillId="0" borderId="63" xfId="0" applyNumberFormat="1" applyFont="1" applyBorder="1" applyAlignment="1" applyProtection="1">
      <alignment horizontal="center" vertical="center"/>
    </xf>
    <xf numFmtId="177" fontId="16" fillId="0" borderId="26" xfId="0" applyNumberFormat="1" applyFont="1" applyBorder="1" applyAlignment="1" applyProtection="1">
      <alignment vertical="center"/>
    </xf>
    <xf numFmtId="177" fontId="16" fillId="0" borderId="43" xfId="0" applyNumberFormat="1" applyFont="1" applyBorder="1" applyAlignment="1" applyProtection="1">
      <alignment horizontal="center" vertical="center"/>
    </xf>
    <xf numFmtId="177" fontId="16" fillId="0" borderId="25" xfId="0" applyNumberFormat="1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38" fontId="8" fillId="0" borderId="0" xfId="0" applyNumberFormat="1" applyFont="1" applyBorder="1" applyAlignment="1" applyProtection="1">
      <alignment vertical="center"/>
    </xf>
    <xf numFmtId="0" fontId="56" fillId="0" borderId="41" xfId="0" applyNumberFormat="1" applyFont="1" applyBorder="1" applyAlignment="1" applyProtection="1">
      <alignment horizontal="center" vertical="center"/>
    </xf>
    <xf numFmtId="10" fontId="14" fillId="0" borderId="41" xfId="85" applyNumberFormat="1" applyFont="1" applyBorder="1" applyAlignment="1" applyProtection="1">
      <alignment horizontal="right" vertical="center"/>
      <protection locked="0"/>
    </xf>
    <xf numFmtId="2" fontId="56" fillId="0" borderId="41" xfId="0" applyNumberFormat="1" applyFont="1" applyBorder="1" applyAlignment="1" applyProtection="1">
      <alignment horizontal="center" vertical="center"/>
      <protection locked="0"/>
    </xf>
    <xf numFmtId="177" fontId="8" fillId="0" borderId="62" xfId="0" applyNumberFormat="1" applyFont="1" applyBorder="1" applyAlignment="1" applyProtection="1">
      <alignment vertical="center"/>
    </xf>
    <xf numFmtId="0" fontId="16" fillId="0" borderId="41" xfId="0" applyNumberFormat="1" applyFont="1" applyBorder="1" applyAlignment="1" applyProtection="1">
      <alignment horizontal="center" vertical="center"/>
    </xf>
    <xf numFmtId="0" fontId="16" fillId="0" borderId="41" xfId="0" applyNumberFormat="1" applyFont="1" applyBorder="1" applyAlignment="1" applyProtection="1">
      <alignment horizontal="right" vertical="center"/>
      <protection locked="0"/>
    </xf>
    <xf numFmtId="2" fontId="16" fillId="0" borderId="41" xfId="0" applyNumberFormat="1" applyFont="1" applyBorder="1" applyAlignment="1" applyProtection="1">
      <alignment horizontal="center" vertical="center"/>
      <protection locked="0"/>
    </xf>
    <xf numFmtId="177" fontId="16" fillId="0" borderId="41" xfId="0" applyNumberFormat="1" applyFont="1" applyBorder="1" applyAlignment="1" applyProtection="1">
      <alignment vertical="center"/>
    </xf>
    <xf numFmtId="177" fontId="8" fillId="0" borderId="64" xfId="0" applyNumberFormat="1" applyFont="1" applyBorder="1" applyAlignment="1" applyProtection="1">
      <alignment vertical="center"/>
    </xf>
    <xf numFmtId="0" fontId="8" fillId="0" borderId="44" xfId="0" applyFont="1" applyBorder="1" applyAlignment="1" applyProtection="1">
      <alignment vertical="center"/>
    </xf>
    <xf numFmtId="0" fontId="8" fillId="0" borderId="65" xfId="0" applyFont="1" applyBorder="1" applyAlignment="1" applyProtection="1">
      <alignment vertical="center"/>
    </xf>
    <xf numFmtId="0" fontId="8" fillId="0" borderId="65" xfId="0" applyFont="1" applyBorder="1" applyAlignment="1" applyProtection="1">
      <alignment horizontal="right" vertical="center"/>
    </xf>
    <xf numFmtId="0" fontId="56" fillId="0" borderId="38" xfId="0" applyNumberFormat="1" applyFont="1" applyBorder="1" applyAlignment="1" applyProtection="1">
      <alignment horizontal="center" vertical="center"/>
    </xf>
    <xf numFmtId="10" fontId="14" fillId="0" borderId="38" xfId="85" applyNumberFormat="1" applyFont="1" applyBorder="1" applyAlignment="1" applyProtection="1">
      <alignment horizontal="right" vertical="center"/>
      <protection locked="0"/>
    </xf>
    <xf numFmtId="177" fontId="14" fillId="0" borderId="38" xfId="0" applyNumberFormat="1" applyFont="1" applyBorder="1" applyAlignment="1" applyProtection="1">
      <alignment vertical="center"/>
    </xf>
    <xf numFmtId="181" fontId="14" fillId="0" borderId="41" xfId="85" applyNumberFormat="1" applyFont="1" applyBorder="1" applyAlignment="1" applyProtection="1">
      <alignment vertical="center"/>
      <protection locked="0"/>
    </xf>
    <xf numFmtId="0" fontId="16" fillId="0" borderId="58" xfId="0" applyNumberFormat="1" applyFont="1" applyBorder="1" applyAlignment="1" applyProtection="1">
      <alignment horizontal="center" vertical="center"/>
    </xf>
    <xf numFmtId="181" fontId="16" fillId="0" borderId="58" xfId="0" applyNumberFormat="1" applyFont="1" applyBorder="1" applyAlignment="1" applyProtection="1">
      <alignment vertical="center"/>
      <protection locked="0"/>
    </xf>
    <xf numFmtId="177" fontId="16" fillId="0" borderId="58" xfId="0" applyNumberFormat="1" applyFont="1" applyBorder="1" applyAlignment="1" applyProtection="1">
      <alignment vertical="center"/>
    </xf>
    <xf numFmtId="0" fontId="56" fillId="0" borderId="59" xfId="0" applyNumberFormat="1" applyFont="1" applyBorder="1" applyAlignment="1" applyProtection="1">
      <alignment horizontal="center" vertical="center"/>
    </xf>
    <xf numFmtId="2" fontId="56" fillId="0" borderId="59" xfId="0" applyNumberFormat="1" applyFont="1" applyBorder="1" applyAlignment="1" applyProtection="1">
      <alignment horizontal="center" vertical="center"/>
      <protection locked="0"/>
    </xf>
    <xf numFmtId="177" fontId="56" fillId="0" borderId="59" xfId="0" applyNumberFormat="1" applyFont="1" applyBorder="1" applyAlignment="1" applyProtection="1">
      <alignment vertical="center"/>
    </xf>
    <xf numFmtId="0" fontId="16" fillId="0" borderId="59" xfId="0" applyNumberFormat="1" applyFont="1" applyBorder="1" applyAlignment="1" applyProtection="1">
      <alignment horizontal="center" vertical="center"/>
    </xf>
    <xf numFmtId="181" fontId="14" fillId="0" borderId="28" xfId="85" applyNumberFormat="1" applyFont="1" applyBorder="1" applyAlignment="1" applyProtection="1">
      <alignment vertical="center"/>
      <protection locked="0"/>
    </xf>
    <xf numFmtId="2" fontId="16" fillId="0" borderId="28" xfId="0" applyNumberFormat="1" applyFont="1" applyBorder="1" applyAlignment="1" applyProtection="1">
      <alignment horizontal="center" vertical="center"/>
      <protection locked="0"/>
    </xf>
    <xf numFmtId="177" fontId="16" fillId="0" borderId="28" xfId="0" applyNumberFormat="1" applyFont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58" xfId="0" applyFont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180" fontId="14" fillId="0" borderId="59" xfId="85" applyNumberFormat="1" applyFont="1" applyBorder="1" applyAlignment="1" applyProtection="1">
      <alignment vertical="center"/>
      <protection locked="0"/>
    </xf>
    <xf numFmtId="177" fontId="14" fillId="0" borderId="59" xfId="0" applyNumberFormat="1" applyFont="1" applyBorder="1" applyAlignment="1" applyProtection="1">
      <alignment vertical="center"/>
    </xf>
    <xf numFmtId="0" fontId="8" fillId="0" borderId="0" xfId="107" applyNumberFormat="1" applyFont="1" applyFill="1" applyBorder="1" applyAlignment="1" applyProtection="1">
      <alignment horizontal="right" vertical="center" wrapText="1"/>
    </xf>
    <xf numFmtId="177" fontId="16" fillId="0" borderId="59" xfId="0" applyNumberFormat="1" applyFont="1" applyBorder="1" applyAlignment="1" applyProtection="1">
      <alignment vertical="center"/>
    </xf>
    <xf numFmtId="0" fontId="8" fillId="0" borderId="0" xfId="107" applyNumberFormat="1" applyFont="1" applyFill="1" applyBorder="1" applyAlignment="1" applyProtection="1">
      <alignment horizontal="right" vertical="center"/>
    </xf>
    <xf numFmtId="177" fontId="8" fillId="0" borderId="40" xfId="0" applyNumberFormat="1" applyFont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16" fillId="0" borderId="60" xfId="0" applyNumberFormat="1" applyFont="1" applyBorder="1" applyAlignment="1" applyProtection="1">
      <alignment horizontal="center" vertical="center"/>
    </xf>
    <xf numFmtId="2" fontId="16" fillId="0" borderId="60" xfId="0" applyNumberFormat="1" applyFont="1" applyBorder="1" applyAlignment="1" applyProtection="1">
      <alignment horizontal="center" vertical="center"/>
      <protection locked="0"/>
    </xf>
    <xf numFmtId="177" fontId="16" fillId="0" borderId="66" xfId="0" applyNumberFormat="1" applyFont="1" applyBorder="1" applyAlignment="1" applyProtection="1">
      <alignment vertical="center"/>
    </xf>
    <xf numFmtId="177" fontId="16" fillId="0" borderId="43" xfId="0" applyNumberFormat="1" applyFont="1" applyBorder="1" applyAlignment="1" applyProtection="1">
      <alignment vertical="center"/>
    </xf>
    <xf numFmtId="177" fontId="16" fillId="0" borderId="46" xfId="0" applyNumberFormat="1" applyFont="1" applyBorder="1" applyAlignment="1" applyProtection="1">
      <alignment vertical="center"/>
    </xf>
    <xf numFmtId="177" fontId="16" fillId="0" borderId="0" xfId="0" applyNumberFormat="1" applyFont="1" applyBorder="1" applyAlignment="1" applyProtection="1">
      <alignment vertical="center"/>
    </xf>
    <xf numFmtId="177" fontId="8" fillId="0" borderId="47" xfId="0" applyNumberFormat="1" applyFont="1" applyBorder="1" applyAlignment="1" applyProtection="1">
      <alignment vertical="center"/>
    </xf>
    <xf numFmtId="177" fontId="14" fillId="0" borderId="67" xfId="0" applyNumberFormat="1" applyFont="1" applyBorder="1" applyAlignment="1" applyProtection="1">
      <alignment vertical="center"/>
    </xf>
    <xf numFmtId="177" fontId="14" fillId="0" borderId="40" xfId="0" applyNumberFormat="1" applyFont="1" applyBorder="1" applyAlignment="1" applyProtection="1">
      <alignment vertical="center"/>
    </xf>
    <xf numFmtId="177" fontId="14" fillId="0" borderId="23" xfId="0" applyNumberFormat="1" applyFont="1" applyBorder="1" applyAlignment="1" applyProtection="1">
      <alignment horizontal="right" vertical="center"/>
    </xf>
    <xf numFmtId="177" fontId="16" fillId="0" borderId="67" xfId="0" applyNumberFormat="1" applyFont="1" applyBorder="1" applyAlignment="1" applyProtection="1">
      <alignment vertical="center"/>
    </xf>
    <xf numFmtId="177" fontId="16" fillId="0" borderId="40" xfId="0" applyNumberFormat="1" applyFont="1" applyBorder="1" applyAlignment="1" applyProtection="1">
      <alignment vertical="center"/>
    </xf>
    <xf numFmtId="177" fontId="16" fillId="0" borderId="23" xfId="0" applyNumberFormat="1" applyFont="1" applyBorder="1" applyAlignment="1" applyProtection="1">
      <alignment horizontal="right" vertical="center"/>
    </xf>
    <xf numFmtId="177" fontId="14" fillId="0" borderId="48" xfId="0" applyNumberFormat="1" applyFont="1" applyFill="1" applyBorder="1" applyAlignment="1" applyProtection="1">
      <alignment vertical="center"/>
    </xf>
    <xf numFmtId="177" fontId="14" fillId="0" borderId="43" xfId="0" applyNumberFormat="1" applyFont="1" applyFill="1" applyBorder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right" vertical="center"/>
    </xf>
    <xf numFmtId="0" fontId="14" fillId="0" borderId="68" xfId="0" applyFont="1" applyBorder="1" applyAlignment="1" applyProtection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 applyProtection="1">
      <alignment horizontal="right" vertical="center"/>
    </xf>
    <xf numFmtId="0" fontId="8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 applyProtection="1">
      <alignment vertical="center"/>
    </xf>
    <xf numFmtId="49" fontId="8" fillId="0" borderId="0" xfId="0" applyNumberFormat="1" applyFont="1" applyBorder="1" applyAlignment="1" applyProtection="1">
      <alignment horizontal="right" vertical="center"/>
    </xf>
    <xf numFmtId="0" fontId="14" fillId="0" borderId="0" xfId="0" applyFont="1" applyFill="1" applyBorder="1" applyAlignment="1" applyProtection="1">
      <alignment vertical="center"/>
    </xf>
    <xf numFmtId="38" fontId="16" fillId="0" borderId="0" xfId="107" applyFont="1" applyFill="1" applyBorder="1" applyAlignment="1" applyProtection="1">
      <alignment vertical="center"/>
    </xf>
    <xf numFmtId="38" fontId="14" fillId="0" borderId="0" xfId="107" applyFont="1" applyFill="1" applyBorder="1" applyAlignment="1" applyProtection="1">
      <alignment horizontal="right" vertical="center"/>
    </xf>
    <xf numFmtId="38" fontId="16" fillId="0" borderId="0" xfId="107" applyFont="1" applyFill="1" applyBorder="1" applyAlignment="1" applyProtection="1">
      <alignment horizontal="right" vertical="center"/>
    </xf>
    <xf numFmtId="0" fontId="16" fillId="0" borderId="0" xfId="0" applyFont="1" applyAlignment="1" applyProtection="1">
      <alignment vertical="center"/>
    </xf>
    <xf numFmtId="38" fontId="8" fillId="0" borderId="0" xfId="107" applyFont="1" applyBorder="1" applyAlignment="1" applyProtection="1">
      <alignment vertical="center"/>
    </xf>
    <xf numFmtId="38" fontId="8" fillId="0" borderId="0" xfId="107" applyFont="1" applyBorder="1" applyAlignment="1" applyProtection="1">
      <alignment horizontal="right" vertical="center"/>
    </xf>
    <xf numFmtId="38" fontId="8" fillId="0" borderId="0" xfId="0" applyNumberFormat="1" applyFont="1" applyBorder="1" applyAlignment="1">
      <alignment vertical="center"/>
    </xf>
    <xf numFmtId="0" fontId="14" fillId="0" borderId="0" xfId="0" applyFont="1" applyFill="1" applyBorder="1" applyAlignment="1" applyProtection="1">
      <alignment horizontal="right" vertical="center"/>
    </xf>
    <xf numFmtId="0" fontId="16" fillId="0" borderId="0" xfId="0" applyFont="1" applyFill="1" applyBorder="1" applyAlignment="1" applyProtection="1">
      <alignment horizontal="right" vertical="center"/>
    </xf>
    <xf numFmtId="38" fontId="8" fillId="0" borderId="0" xfId="107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0" fontId="8" fillId="0" borderId="34" xfId="129" applyFont="1" applyBorder="1" applyAlignment="1" applyProtection="1">
      <alignment horizontal="center" vertical="center"/>
    </xf>
    <xf numFmtId="0" fontId="8" fillId="0" borderId="50" xfId="129" applyFont="1" applyBorder="1" applyAlignment="1" applyProtection="1">
      <alignment horizontal="centerContinuous" vertical="center"/>
    </xf>
    <xf numFmtId="0" fontId="8" fillId="0" borderId="70" xfId="129" applyFont="1" applyBorder="1" applyAlignment="1" applyProtection="1">
      <alignment horizontal="centerContinuous" vertical="center"/>
    </xf>
    <xf numFmtId="0" fontId="8" fillId="0" borderId="0" xfId="129" applyFont="1" applyAlignment="1">
      <alignment horizontal="center" vertical="center"/>
    </xf>
    <xf numFmtId="0" fontId="8" fillId="0" borderId="0" xfId="129" applyFont="1" applyAlignment="1">
      <alignment vertical="center"/>
    </xf>
    <xf numFmtId="0" fontId="8" fillId="0" borderId="38" xfId="129" applyFont="1" applyBorder="1" applyAlignment="1" applyProtection="1">
      <alignment vertical="center"/>
    </xf>
    <xf numFmtId="0" fontId="8" fillId="0" borderId="41" xfId="129" applyFont="1" applyBorder="1" applyAlignment="1" applyProtection="1">
      <alignment horizontal="center" vertical="center"/>
    </xf>
    <xf numFmtId="0" fontId="8" fillId="0" borderId="44" xfId="0" applyFont="1" applyBorder="1" applyAlignment="1" applyProtection="1">
      <alignment vertical="center"/>
      <protection locked="0"/>
    </xf>
    <xf numFmtId="0" fontId="8" fillId="0" borderId="38" xfId="129" applyFont="1" applyBorder="1" applyAlignment="1" applyProtection="1">
      <alignment vertical="center"/>
      <protection locked="0"/>
    </xf>
    <xf numFmtId="4" fontId="14" fillId="0" borderId="71" xfId="129" applyNumberFormat="1" applyFont="1" applyBorder="1" applyAlignment="1" applyProtection="1">
      <alignment vertical="center"/>
      <protection locked="0"/>
    </xf>
    <xf numFmtId="0" fontId="14" fillId="0" borderId="71" xfId="129" applyFont="1" applyBorder="1" applyAlignment="1" applyProtection="1">
      <alignment horizontal="center" vertical="center"/>
      <protection locked="0"/>
    </xf>
    <xf numFmtId="3" fontId="14" fillId="0" borderId="71" xfId="129" applyNumberFormat="1" applyFont="1" applyBorder="1" applyAlignment="1" applyProtection="1">
      <alignment vertical="center"/>
      <protection locked="0"/>
    </xf>
    <xf numFmtId="178" fontId="14" fillId="0" borderId="72" xfId="129" applyNumberFormat="1" applyFont="1" applyBorder="1" applyAlignment="1" applyProtection="1">
      <alignment vertical="center"/>
      <protection locked="0"/>
    </xf>
    <xf numFmtId="0" fontId="8" fillId="0" borderId="73" xfId="129" applyFont="1" applyBorder="1" applyAlignment="1" applyProtection="1">
      <alignment horizontal="left" vertical="center"/>
      <protection locked="0"/>
    </xf>
    <xf numFmtId="0" fontId="8" fillId="0" borderId="41" xfId="129" applyFont="1" applyBorder="1" applyAlignment="1" applyProtection="1">
      <alignment vertical="center"/>
      <protection locked="0"/>
    </xf>
    <xf numFmtId="4" fontId="16" fillId="0" borderId="41" xfId="129" applyNumberFormat="1" applyFont="1" applyBorder="1" applyAlignment="1" applyProtection="1">
      <alignment vertical="center"/>
      <protection locked="0"/>
    </xf>
    <xf numFmtId="0" fontId="16" fillId="0" borderId="41" xfId="129" applyFont="1" applyBorder="1" applyAlignment="1" applyProtection="1">
      <alignment horizontal="center" vertical="center"/>
      <protection locked="0"/>
    </xf>
    <xf numFmtId="3" fontId="16" fillId="0" borderId="41" xfId="129" applyNumberFormat="1" applyFont="1" applyBorder="1" applyAlignment="1" applyProtection="1">
      <alignment vertical="center"/>
      <protection locked="0"/>
    </xf>
    <xf numFmtId="178" fontId="16" fillId="0" borderId="23" xfId="129" applyNumberFormat="1" applyFont="1" applyBorder="1" applyAlignment="1" applyProtection="1">
      <alignment vertical="center"/>
      <protection locked="0"/>
    </xf>
    <xf numFmtId="4" fontId="14" fillId="0" borderId="71" xfId="129" applyNumberFormat="1" applyFont="1" applyBorder="1" applyAlignment="1" applyProtection="1">
      <alignment horizontal="right" vertical="center"/>
      <protection locked="0"/>
    </xf>
    <xf numFmtId="3" fontId="14" fillId="0" borderId="71" xfId="0" applyNumberFormat="1" applyFont="1" applyBorder="1" applyAlignment="1" applyProtection="1">
      <alignment vertical="center"/>
      <protection locked="0"/>
    </xf>
    <xf numFmtId="178" fontId="14" fillId="0" borderId="72" xfId="0" applyNumberFormat="1" applyFont="1" applyBorder="1" applyAlignment="1" applyProtection="1">
      <alignment vertical="center"/>
      <protection locked="0"/>
    </xf>
    <xf numFmtId="0" fontId="8" fillId="0" borderId="73" xfId="0" applyFont="1" applyBorder="1" applyAlignment="1" applyProtection="1">
      <alignment vertical="center"/>
      <protection locked="0"/>
    </xf>
    <xf numFmtId="4" fontId="16" fillId="0" borderId="41" xfId="129" applyNumberFormat="1" applyFont="1" applyBorder="1" applyAlignment="1" applyProtection="1">
      <alignment horizontal="right" vertical="center"/>
      <protection locked="0"/>
    </xf>
    <xf numFmtId="3" fontId="16" fillId="0" borderId="41" xfId="0" applyNumberFormat="1" applyFont="1" applyBorder="1" applyAlignment="1" applyProtection="1">
      <alignment vertical="center"/>
      <protection locked="0"/>
    </xf>
    <xf numFmtId="178" fontId="16" fillId="0" borderId="23" xfId="0" applyNumberFormat="1" applyFont="1" applyBorder="1" applyAlignment="1" applyProtection="1">
      <alignment vertical="center"/>
      <protection locked="0"/>
    </xf>
    <xf numFmtId="0" fontId="8" fillId="0" borderId="44" xfId="129" applyFont="1" applyBorder="1" applyAlignment="1" applyProtection="1">
      <alignment vertical="center"/>
      <protection locked="0"/>
    </xf>
    <xf numFmtId="0" fontId="8" fillId="0" borderId="73" xfId="129" applyFont="1" applyBorder="1" applyAlignment="1" applyProtection="1">
      <alignment horizontal="center" vertical="center"/>
      <protection locked="0"/>
    </xf>
    <xf numFmtId="0" fontId="8" fillId="0" borderId="73" xfId="129" applyFont="1" applyBorder="1" applyAlignment="1" applyProtection="1">
      <alignment vertical="center"/>
      <protection locked="0"/>
    </xf>
    <xf numFmtId="3" fontId="16" fillId="0" borderId="38" xfId="129" applyNumberFormat="1" applyFont="1" applyBorder="1" applyAlignment="1" applyProtection="1">
      <alignment vertical="center"/>
      <protection locked="0"/>
    </xf>
    <xf numFmtId="178" fontId="14" fillId="0" borderId="39" xfId="129" applyNumberFormat="1" applyFont="1" applyBorder="1" applyAlignment="1" applyProtection="1">
      <alignment vertical="center"/>
    </xf>
    <xf numFmtId="0" fontId="16" fillId="0" borderId="38" xfId="129" applyFont="1" applyBorder="1" applyAlignment="1" applyProtection="1">
      <alignment horizontal="center" vertical="center"/>
      <protection locked="0"/>
    </xf>
    <xf numFmtId="3" fontId="16" fillId="0" borderId="74" xfId="129" applyNumberFormat="1" applyFont="1" applyBorder="1" applyAlignment="1" applyProtection="1">
      <alignment vertical="center"/>
      <protection locked="0"/>
    </xf>
    <xf numFmtId="178" fontId="16" fillId="0" borderId="75" xfId="129" applyNumberFormat="1" applyFont="1" applyBorder="1" applyAlignment="1" applyProtection="1">
      <alignment vertical="center"/>
    </xf>
    <xf numFmtId="0" fontId="8" fillId="0" borderId="0" xfId="129" applyFont="1" applyBorder="1" applyAlignment="1">
      <alignment vertical="center"/>
    </xf>
    <xf numFmtId="0" fontId="8" fillId="0" borderId="76" xfId="129" applyFont="1" applyBorder="1" applyAlignment="1" applyProtection="1">
      <alignment horizontal="center" vertical="center"/>
    </xf>
    <xf numFmtId="0" fontId="14" fillId="0" borderId="77" xfId="129" applyFont="1" applyBorder="1" applyAlignment="1" applyProtection="1">
      <alignment vertical="center"/>
    </xf>
    <xf numFmtId="0" fontId="14" fillId="0" borderId="78" xfId="129" applyFont="1" applyBorder="1" applyAlignment="1" applyProtection="1">
      <alignment vertical="center"/>
    </xf>
    <xf numFmtId="3" fontId="14" fillId="0" borderId="78" xfId="129" applyNumberFormat="1" applyFont="1" applyBorder="1" applyAlignment="1" applyProtection="1">
      <alignment vertical="center"/>
    </xf>
    <xf numFmtId="178" fontId="14" fillId="0" borderId="79" xfId="129" applyNumberFormat="1" applyFont="1" applyBorder="1" applyAlignment="1" applyProtection="1">
      <alignment vertical="center"/>
    </xf>
    <xf numFmtId="0" fontId="8" fillId="0" borderId="24" xfId="129" applyFont="1" applyBorder="1" applyAlignment="1" applyProtection="1">
      <alignment horizontal="center" vertical="center"/>
    </xf>
    <xf numFmtId="0" fontId="8" fillId="0" borderId="26" xfId="129" applyFont="1" applyBorder="1" applyAlignment="1" applyProtection="1">
      <alignment vertical="center"/>
    </xf>
    <xf numFmtId="0" fontId="16" fillId="0" borderId="26" xfId="129" applyFont="1" applyBorder="1" applyAlignment="1" applyProtection="1">
      <alignment vertical="center"/>
    </xf>
    <xf numFmtId="3" fontId="16" fillId="0" borderId="26" xfId="129" applyNumberFormat="1" applyFont="1" applyBorder="1" applyAlignment="1" applyProtection="1">
      <alignment vertical="center"/>
    </xf>
    <xf numFmtId="178" fontId="16" fillId="0" borderId="25" xfId="129" applyNumberFormat="1" applyFont="1" applyBorder="1" applyAlignment="1" applyProtection="1">
      <alignment vertical="center"/>
    </xf>
    <xf numFmtId="2" fontId="8" fillId="0" borderId="0" xfId="129" applyNumberFormat="1" applyFont="1" applyAlignment="1">
      <alignment vertical="center"/>
    </xf>
    <xf numFmtId="0" fontId="8" fillId="0" borderId="0" xfId="129" applyFont="1" applyAlignment="1">
      <alignment horizontal="right" vertical="center"/>
    </xf>
    <xf numFmtId="209" fontId="14" fillId="0" borderId="71" xfId="129" applyNumberFormat="1" applyFont="1" applyBorder="1" applyAlignment="1" applyProtection="1">
      <alignment vertical="center"/>
      <protection locked="0"/>
    </xf>
    <xf numFmtId="209" fontId="16" fillId="0" borderId="41" xfId="129" applyNumberFormat="1" applyFont="1" applyBorder="1" applyAlignment="1" applyProtection="1">
      <alignment vertical="center"/>
      <protection locked="0"/>
    </xf>
    <xf numFmtId="209" fontId="14" fillId="0" borderId="71" xfId="0" applyNumberFormat="1" applyFont="1" applyBorder="1" applyAlignment="1" applyProtection="1">
      <alignment vertical="center"/>
      <protection locked="0"/>
    </xf>
    <xf numFmtId="209" fontId="16" fillId="0" borderId="41" xfId="0" applyNumberFormat="1" applyFont="1" applyBorder="1" applyAlignment="1" applyProtection="1">
      <alignment vertical="center"/>
      <protection locked="0"/>
    </xf>
    <xf numFmtId="209" fontId="14" fillId="0" borderId="38" xfId="129" applyNumberFormat="1" applyFont="1" applyBorder="1" applyAlignment="1" applyProtection="1">
      <alignment vertical="center"/>
    </xf>
    <xf numFmtId="209" fontId="16" fillId="0" borderId="74" xfId="129" applyNumberFormat="1" applyFont="1" applyBorder="1" applyAlignment="1" applyProtection="1">
      <alignment vertical="center"/>
    </xf>
    <xf numFmtId="209" fontId="14" fillId="0" borderId="78" xfId="129" applyNumberFormat="1" applyFont="1" applyBorder="1" applyAlignment="1" applyProtection="1">
      <alignment vertical="center"/>
    </xf>
    <xf numFmtId="209" fontId="16" fillId="0" borderId="26" xfId="129" applyNumberFormat="1" applyFont="1" applyBorder="1" applyAlignment="1" applyProtection="1">
      <alignment vertical="center"/>
    </xf>
    <xf numFmtId="0" fontId="8" fillId="0" borderId="44" xfId="129" applyFont="1" applyBorder="1" applyAlignment="1" applyProtection="1">
      <alignment horizontal="right" vertical="center"/>
      <protection locked="0"/>
    </xf>
    <xf numFmtId="176" fontId="14" fillId="0" borderId="71" xfId="129" applyNumberFormat="1" applyFont="1" applyBorder="1" applyAlignment="1" applyProtection="1">
      <alignment vertical="center"/>
      <protection locked="0"/>
    </xf>
    <xf numFmtId="0" fontId="8" fillId="0" borderId="53" xfId="129" applyFont="1" applyBorder="1" applyAlignment="1" applyProtection="1">
      <alignment vertical="center"/>
      <protection locked="0"/>
    </xf>
    <xf numFmtId="0" fontId="8" fillId="0" borderId="80" xfId="129" applyFont="1" applyBorder="1" applyAlignment="1" applyProtection="1">
      <alignment vertical="center"/>
      <protection locked="0"/>
    </xf>
    <xf numFmtId="0" fontId="16" fillId="0" borderId="38" xfId="129" applyFont="1" applyBorder="1" applyAlignment="1" applyProtection="1">
      <alignment vertical="center"/>
      <protection locked="0"/>
    </xf>
    <xf numFmtId="209" fontId="16" fillId="0" borderId="38" xfId="129" applyNumberFormat="1" applyFont="1" applyBorder="1" applyAlignment="1" applyProtection="1">
      <alignment vertical="center"/>
      <protection locked="0"/>
    </xf>
    <xf numFmtId="209" fontId="16" fillId="0" borderId="74" xfId="129" applyNumberFormat="1" applyFont="1" applyBorder="1" applyAlignment="1" applyProtection="1">
      <alignment vertical="center"/>
      <protection locked="0"/>
    </xf>
    <xf numFmtId="3" fontId="14" fillId="0" borderId="38" xfId="129" applyNumberFormat="1" applyFont="1" applyBorder="1" applyAlignment="1" applyProtection="1">
      <alignment vertical="center"/>
      <protection locked="0"/>
    </xf>
    <xf numFmtId="209" fontId="8" fillId="0" borderId="50" xfId="129" applyNumberFormat="1" applyFont="1" applyBorder="1" applyAlignment="1" applyProtection="1">
      <alignment horizontal="centerContinuous" vertical="center"/>
    </xf>
    <xf numFmtId="209" fontId="8" fillId="0" borderId="70" xfId="129" applyNumberFormat="1" applyFont="1" applyBorder="1" applyAlignment="1" applyProtection="1">
      <alignment horizontal="centerContinuous" vertical="center"/>
    </xf>
    <xf numFmtId="209" fontId="8" fillId="0" borderId="41" xfId="129" applyNumberFormat="1" applyFont="1" applyBorder="1" applyAlignment="1" applyProtection="1">
      <alignment horizontal="center" vertical="center"/>
    </xf>
    <xf numFmtId="209" fontId="14" fillId="0" borderId="38" xfId="129" applyNumberFormat="1" applyFont="1" applyBorder="1" applyAlignment="1" applyProtection="1">
      <alignment vertical="center"/>
      <protection locked="0"/>
    </xf>
    <xf numFmtId="209" fontId="8" fillId="0" borderId="0" xfId="129" applyNumberFormat="1" applyFont="1" applyAlignment="1">
      <alignment vertical="center"/>
    </xf>
    <xf numFmtId="0" fontId="16" fillId="0" borderId="87" xfId="129" applyFont="1" applyBorder="1" applyAlignment="1" applyProtection="1">
      <alignment horizontal="center" vertical="center"/>
      <protection locked="0"/>
    </xf>
    <xf numFmtId="0" fontId="8" fillId="0" borderId="38" xfId="129" applyFont="1" applyBorder="1" applyAlignment="1" applyProtection="1">
      <alignment vertical="center" wrapText="1"/>
      <protection locked="0"/>
    </xf>
    <xf numFmtId="176" fontId="16" fillId="0" borderId="41" xfId="129" applyNumberFormat="1" applyFont="1" applyBorder="1" applyAlignment="1" applyProtection="1">
      <alignment vertical="center"/>
      <protection locked="0"/>
    </xf>
    <xf numFmtId="0" fontId="16" fillId="0" borderId="71" xfId="129" applyFont="1" applyBorder="1" applyAlignment="1" applyProtection="1">
      <alignment horizontal="center" vertical="center"/>
      <protection locked="0"/>
    </xf>
    <xf numFmtId="0" fontId="8" fillId="0" borderId="41" xfId="129" applyFont="1" applyBorder="1" applyAlignment="1" applyProtection="1">
      <alignment vertical="center" wrapText="1"/>
      <protection locked="0"/>
    </xf>
    <xf numFmtId="0" fontId="8" fillId="0" borderId="89" xfId="129" applyFont="1" applyBorder="1" applyAlignment="1" applyProtection="1">
      <alignment vertical="center"/>
      <protection locked="0"/>
    </xf>
    <xf numFmtId="0" fontId="8" fillId="0" borderId="73" xfId="129" applyFont="1" applyBorder="1" applyAlignment="1" applyProtection="1">
      <alignment horizontal="right" vertical="center"/>
      <protection locked="0"/>
    </xf>
    <xf numFmtId="0" fontId="14" fillId="0" borderId="71" xfId="129" applyFont="1" applyBorder="1" applyAlignment="1" applyProtection="1">
      <alignment vertical="center"/>
      <protection locked="0"/>
    </xf>
    <xf numFmtId="209" fontId="14" fillId="0" borderId="90" xfId="129" applyNumberFormat="1" applyFont="1" applyBorder="1" applyAlignment="1" applyProtection="1">
      <alignment vertical="center"/>
      <protection locked="0"/>
    </xf>
    <xf numFmtId="209" fontId="16" fillId="0" borderId="90" xfId="129" applyNumberFormat="1" applyFont="1" applyBorder="1" applyAlignment="1" applyProtection="1">
      <alignment vertical="center"/>
      <protection locked="0"/>
    </xf>
    <xf numFmtId="209" fontId="16" fillId="0" borderId="87" xfId="129" applyNumberFormat="1" applyFont="1" applyBorder="1" applyAlignment="1" applyProtection="1">
      <alignment vertical="center"/>
      <protection locked="0"/>
    </xf>
    <xf numFmtId="0" fontId="8" fillId="0" borderId="0" xfId="129" applyFont="1" applyBorder="1" applyAlignment="1">
      <alignment horizontal="center" vertical="center"/>
    </xf>
    <xf numFmtId="0" fontId="8" fillId="0" borderId="44" xfId="129" applyFont="1" applyBorder="1" applyAlignment="1" applyProtection="1">
      <alignment vertical="center"/>
    </xf>
    <xf numFmtId="0" fontId="14" fillId="0" borderId="78" xfId="129" applyFont="1" applyBorder="1" applyAlignment="1" applyProtection="1">
      <alignment horizontal="center" vertical="center"/>
    </xf>
    <xf numFmtId="0" fontId="16" fillId="0" borderId="26" xfId="129" applyFont="1" applyBorder="1" applyAlignment="1" applyProtection="1">
      <alignment horizontal="center" vertical="center"/>
    </xf>
    <xf numFmtId="0" fontId="13" fillId="19" borderId="91" xfId="0" applyFont="1" applyFill="1" applyBorder="1" applyAlignment="1" applyProtection="1">
      <alignment vertical="center"/>
      <protection locked="0"/>
    </xf>
    <xf numFmtId="0" fontId="13" fillId="19" borderId="18" xfId="0" applyFont="1" applyFill="1" applyBorder="1" applyAlignment="1" applyProtection="1">
      <alignment vertical="center"/>
      <protection locked="0"/>
    </xf>
    <xf numFmtId="0" fontId="13" fillId="19" borderId="92" xfId="0" applyFont="1" applyFill="1" applyBorder="1" applyAlignment="1" applyProtection="1">
      <alignment vertical="center"/>
      <protection locked="0"/>
    </xf>
    <xf numFmtId="0" fontId="60" fillId="0" borderId="22" xfId="0" applyFont="1" applyBorder="1" applyAlignment="1" applyProtection="1">
      <alignment horizontal="center" vertical="center"/>
    </xf>
    <xf numFmtId="177" fontId="60" fillId="19" borderId="41" xfId="107" quotePrefix="1" applyNumberFormat="1" applyFont="1" applyFill="1" applyBorder="1" applyAlignment="1" applyProtection="1">
      <alignment vertical="center" shrinkToFit="1"/>
    </xf>
    <xf numFmtId="177" fontId="60" fillId="19" borderId="41" xfId="0" applyNumberFormat="1" applyFont="1" applyFill="1" applyBorder="1" applyAlignment="1" applyProtection="1">
      <alignment vertical="center" shrinkToFit="1"/>
    </xf>
    <xf numFmtId="0" fontId="61" fillId="0" borderId="23" xfId="0" applyFont="1" applyBorder="1" applyAlignment="1" applyProtection="1">
      <alignment vertical="center"/>
    </xf>
    <xf numFmtId="0" fontId="60" fillId="0" borderId="24" xfId="0" applyFont="1" applyBorder="1" applyAlignment="1" applyProtection="1">
      <alignment horizontal="center" vertical="center"/>
    </xf>
    <xf numFmtId="177" fontId="60" fillId="19" borderId="26" xfId="107" quotePrefix="1" applyNumberFormat="1" applyFont="1" applyFill="1" applyBorder="1" applyAlignment="1" applyProtection="1">
      <alignment vertical="center" shrinkToFit="1"/>
    </xf>
    <xf numFmtId="0" fontId="61" fillId="0" borderId="25" xfId="0" applyFont="1" applyBorder="1" applyAlignment="1" applyProtection="1">
      <alignment vertical="center"/>
    </xf>
    <xf numFmtId="0" fontId="60" fillId="0" borderId="26" xfId="0" applyFont="1" applyBorder="1" applyAlignment="1" applyProtection="1">
      <alignment horizontal="center" vertical="center"/>
    </xf>
    <xf numFmtId="177" fontId="62" fillId="19" borderId="26" xfId="107" quotePrefix="1" applyNumberFormat="1" applyFont="1" applyFill="1" applyBorder="1" applyAlignment="1" applyProtection="1">
      <alignment vertical="center" shrinkToFit="1"/>
    </xf>
    <xf numFmtId="0" fontId="8" fillId="0" borderId="44" xfId="129" applyFont="1" applyBorder="1" applyAlignment="1" applyProtection="1">
      <alignment vertical="center" shrinkToFit="1"/>
      <protection locked="0"/>
    </xf>
    <xf numFmtId="0" fontId="8" fillId="0" borderId="44" xfId="0" applyFont="1" applyBorder="1" applyAlignment="1" applyProtection="1">
      <alignment vertical="center" shrinkToFit="1"/>
      <protection locked="0"/>
    </xf>
    <xf numFmtId="210" fontId="14" fillId="0" borderId="72" xfId="129" applyNumberFormat="1" applyFont="1" applyBorder="1" applyAlignment="1" applyProtection="1">
      <alignment vertical="center"/>
      <protection locked="0"/>
    </xf>
    <xf numFmtId="210" fontId="16" fillId="0" borderId="23" xfId="129" applyNumberFormat="1" applyFont="1" applyBorder="1" applyAlignment="1" applyProtection="1">
      <alignment vertical="center"/>
      <protection locked="0"/>
    </xf>
    <xf numFmtId="210" fontId="14" fillId="0" borderId="39" xfId="129" applyNumberFormat="1" applyFont="1" applyBorder="1" applyAlignment="1" applyProtection="1">
      <alignment vertical="center"/>
    </xf>
    <xf numFmtId="210" fontId="16" fillId="0" borderId="75" xfId="129" applyNumberFormat="1" applyFont="1" applyBorder="1" applyAlignment="1" applyProtection="1">
      <alignment vertical="center"/>
    </xf>
    <xf numFmtId="210" fontId="14" fillId="0" borderId="79" xfId="129" applyNumberFormat="1" applyFont="1" applyBorder="1" applyAlignment="1" applyProtection="1">
      <alignment vertical="center"/>
    </xf>
    <xf numFmtId="210" fontId="16" fillId="0" borderId="25" xfId="129" applyNumberFormat="1" applyFont="1" applyBorder="1" applyAlignment="1" applyProtection="1">
      <alignment vertical="center"/>
    </xf>
    <xf numFmtId="210" fontId="16" fillId="0" borderId="39" xfId="129" applyNumberFormat="1" applyFont="1" applyBorder="1" applyAlignment="1" applyProtection="1">
      <alignment vertical="center"/>
      <protection locked="0"/>
    </xf>
    <xf numFmtId="210" fontId="8" fillId="0" borderId="0" xfId="129" applyNumberFormat="1" applyFont="1" applyAlignment="1">
      <alignment vertical="center"/>
    </xf>
    <xf numFmtId="210" fontId="14" fillId="0" borderId="81" xfId="129" applyNumberFormat="1" applyFont="1" applyBorder="1" applyAlignment="1" applyProtection="1">
      <alignment vertical="center"/>
      <protection locked="0"/>
    </xf>
    <xf numFmtId="210" fontId="16" fillId="0" borderId="82" xfId="129" applyNumberFormat="1" applyFont="1" applyBorder="1" applyAlignment="1" applyProtection="1">
      <alignment vertical="center"/>
      <protection locked="0"/>
    </xf>
    <xf numFmtId="210" fontId="14" fillId="0" borderId="83" xfId="129" applyNumberFormat="1" applyFont="1" applyBorder="1" applyAlignment="1" applyProtection="1">
      <alignment vertical="center"/>
      <protection locked="0"/>
    </xf>
    <xf numFmtId="210" fontId="16" fillId="0" borderId="84" xfId="129" applyNumberFormat="1" applyFont="1" applyBorder="1" applyAlignment="1" applyProtection="1">
      <alignment vertical="center"/>
      <protection locked="0"/>
    </xf>
    <xf numFmtId="210" fontId="16" fillId="0" borderId="86" xfId="129" applyNumberFormat="1" applyFont="1" applyBorder="1" applyAlignment="1" applyProtection="1">
      <alignment vertical="center"/>
      <protection locked="0"/>
    </xf>
    <xf numFmtId="210" fontId="16" fillId="0" borderId="81" xfId="129" applyNumberFormat="1" applyFont="1" applyBorder="1" applyAlignment="1" applyProtection="1">
      <alignment vertical="center"/>
      <protection locked="0"/>
    </xf>
    <xf numFmtId="210" fontId="16" fillId="0" borderId="88" xfId="129" applyNumberFormat="1" applyFont="1" applyBorder="1" applyAlignment="1" applyProtection="1">
      <alignment vertical="center"/>
      <protection locked="0"/>
    </xf>
    <xf numFmtId="210" fontId="14" fillId="0" borderId="84" xfId="129" applyNumberFormat="1" applyFont="1" applyBorder="1" applyAlignment="1" applyProtection="1">
      <alignment vertical="center"/>
      <protection locked="0"/>
    </xf>
    <xf numFmtId="210" fontId="14" fillId="0" borderId="82" xfId="129" applyNumberFormat="1" applyFont="1" applyBorder="1" applyAlignment="1" applyProtection="1">
      <alignment vertical="center"/>
      <protection locked="0"/>
    </xf>
    <xf numFmtId="210" fontId="16" fillId="0" borderId="83" xfId="129" applyNumberFormat="1" applyFont="1" applyBorder="1" applyAlignment="1" applyProtection="1">
      <alignment vertical="center"/>
      <protection locked="0"/>
    </xf>
    <xf numFmtId="0" fontId="60" fillId="0" borderId="73" xfId="0" applyFont="1" applyBorder="1" applyAlignment="1" applyProtection="1">
      <alignment vertical="center"/>
      <protection locked="0"/>
    </xf>
    <xf numFmtId="0" fontId="8" fillId="19" borderId="44" xfId="129" applyFont="1" applyFill="1" applyBorder="1" applyAlignment="1" applyProtection="1">
      <alignment vertical="center"/>
      <protection locked="0"/>
    </xf>
    <xf numFmtId="0" fontId="8" fillId="19" borderId="38" xfId="129" applyFont="1" applyFill="1" applyBorder="1" applyAlignment="1" applyProtection="1">
      <alignment vertical="center" shrinkToFit="1"/>
      <protection locked="0"/>
    </xf>
    <xf numFmtId="0" fontId="8" fillId="19" borderId="38" xfId="129" applyFont="1" applyFill="1" applyBorder="1" applyAlignment="1" applyProtection="1">
      <alignment vertical="center"/>
      <protection locked="0"/>
    </xf>
    <xf numFmtId="209" fontId="14" fillId="19" borderId="71" xfId="129" applyNumberFormat="1" applyFont="1" applyFill="1" applyBorder="1" applyAlignment="1" applyProtection="1">
      <alignment vertical="center"/>
      <protection locked="0"/>
    </xf>
    <xf numFmtId="210" fontId="14" fillId="19" borderId="72" xfId="129" applyNumberFormat="1" applyFont="1" applyFill="1" applyBorder="1" applyAlignment="1" applyProtection="1">
      <alignment vertical="center"/>
      <protection locked="0"/>
    </xf>
    <xf numFmtId="0" fontId="8" fillId="19" borderId="0" xfId="129" applyFont="1" applyFill="1" applyAlignment="1">
      <alignment vertical="center"/>
    </xf>
    <xf numFmtId="0" fontId="8" fillId="19" borderId="0" xfId="129" applyFont="1" applyFill="1" applyAlignment="1">
      <alignment horizontal="center" vertical="center"/>
    </xf>
    <xf numFmtId="0" fontId="63" fillId="19" borderId="0" xfId="129" applyFont="1" applyFill="1" applyAlignment="1">
      <alignment vertical="center"/>
    </xf>
    <xf numFmtId="0" fontId="8" fillId="19" borderId="73" xfId="129" applyFont="1" applyFill="1" applyBorder="1" applyAlignment="1" applyProtection="1">
      <alignment vertical="center"/>
      <protection locked="0"/>
    </xf>
    <xf numFmtId="0" fontId="8" fillId="19" borderId="41" xfId="129" applyFont="1" applyFill="1" applyBorder="1" applyAlignment="1" applyProtection="1">
      <alignment vertical="center" shrinkToFit="1"/>
      <protection locked="0"/>
    </xf>
    <xf numFmtId="209" fontId="16" fillId="19" borderId="41" xfId="129" applyNumberFormat="1" applyFont="1" applyFill="1" applyBorder="1" applyAlignment="1" applyProtection="1">
      <alignment vertical="center"/>
      <protection locked="0"/>
    </xf>
    <xf numFmtId="210" fontId="16" fillId="19" borderId="23" xfId="129" applyNumberFormat="1" applyFont="1" applyFill="1" applyBorder="1" applyAlignment="1" applyProtection="1">
      <alignment vertical="center"/>
      <protection locked="0"/>
    </xf>
    <xf numFmtId="0" fontId="8" fillId="19" borderId="41" xfId="129" applyFont="1" applyFill="1" applyBorder="1" applyAlignment="1" applyProtection="1">
      <alignment vertical="center"/>
      <protection locked="0"/>
    </xf>
    <xf numFmtId="209" fontId="14" fillId="19" borderId="97" xfId="129" applyNumberFormat="1" applyFont="1" applyFill="1" applyBorder="1" applyAlignment="1" applyProtection="1">
      <alignment vertical="center"/>
      <protection locked="0"/>
    </xf>
    <xf numFmtId="0" fontId="8" fillId="0" borderId="44" xfId="129" applyFont="1" applyBorder="1" applyAlignment="1" applyProtection="1">
      <alignment horizontal="left" vertical="center"/>
      <protection locked="0"/>
    </xf>
    <xf numFmtId="0" fontId="8" fillId="0" borderId="80" xfId="129" applyFont="1" applyBorder="1" applyAlignment="1" applyProtection="1">
      <alignment horizontal="left" vertical="center"/>
      <protection locked="0"/>
    </xf>
    <xf numFmtId="209" fontId="14" fillId="19" borderId="87" xfId="129" applyNumberFormat="1" applyFont="1" applyFill="1" applyBorder="1" applyAlignment="1" applyProtection="1">
      <alignment vertical="center"/>
      <protection locked="0"/>
    </xf>
    <xf numFmtId="0" fontId="60" fillId="0" borderId="73" xfId="129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horizontal="distributed" vertical="center" justifyLastLine="1"/>
    </xf>
    <xf numFmtId="0" fontId="57" fillId="0" borderId="0" xfId="0" applyFont="1" applyBorder="1" applyAlignment="1" applyProtection="1">
      <alignment horizontal="center" vertical="center"/>
    </xf>
    <xf numFmtId="211" fontId="8" fillId="0" borderId="41" xfId="129" applyNumberFormat="1" applyFont="1" applyBorder="1" applyAlignment="1" applyProtection="1">
      <alignment horizontal="center" vertical="center"/>
    </xf>
    <xf numFmtId="211" fontId="14" fillId="0" borderId="71" xfId="129" applyNumberFormat="1" applyFont="1" applyBorder="1" applyAlignment="1" applyProtection="1">
      <alignment vertical="center"/>
      <protection locked="0"/>
    </xf>
    <xf numFmtId="211" fontId="16" fillId="0" borderId="41" xfId="129" applyNumberFormat="1" applyFont="1" applyBorder="1" applyAlignment="1" applyProtection="1">
      <alignment vertical="center"/>
      <protection locked="0"/>
    </xf>
    <xf numFmtId="211" fontId="14" fillId="0" borderId="71" xfId="129" applyNumberFormat="1" applyFont="1" applyBorder="1" applyAlignment="1" applyProtection="1">
      <alignment horizontal="right" vertical="center"/>
      <protection locked="0"/>
    </xf>
    <xf numFmtId="211" fontId="16" fillId="0" borderId="41" xfId="129" applyNumberFormat="1" applyFont="1" applyBorder="1" applyAlignment="1" applyProtection="1">
      <alignment horizontal="right" vertical="center"/>
      <protection locked="0"/>
    </xf>
    <xf numFmtId="211" fontId="16" fillId="0" borderId="38" xfId="129" applyNumberFormat="1" applyFont="1" applyBorder="1" applyAlignment="1" applyProtection="1">
      <alignment horizontal="right" vertical="center"/>
      <protection locked="0"/>
    </xf>
    <xf numFmtId="211" fontId="14" fillId="0" borderId="78" xfId="129" applyNumberFormat="1" applyFont="1" applyBorder="1" applyAlignment="1" applyProtection="1">
      <alignment vertical="center"/>
    </xf>
    <xf numFmtId="211" fontId="16" fillId="0" borderId="26" xfId="129" applyNumberFormat="1" applyFont="1" applyBorder="1" applyAlignment="1" applyProtection="1">
      <alignment vertical="center"/>
    </xf>
    <xf numFmtId="211" fontId="14" fillId="19" borderId="71" xfId="129" applyNumberFormat="1" applyFont="1" applyFill="1" applyBorder="1" applyAlignment="1" applyProtection="1">
      <alignment vertical="center"/>
      <protection locked="0"/>
    </xf>
    <xf numFmtId="211" fontId="16" fillId="19" borderId="41" xfId="129" applyNumberFormat="1" applyFont="1" applyFill="1" applyBorder="1" applyAlignment="1" applyProtection="1">
      <alignment vertical="center"/>
      <protection locked="0"/>
    </xf>
    <xf numFmtId="211" fontId="14" fillId="19" borderId="71" xfId="129" applyNumberFormat="1" applyFont="1" applyFill="1" applyBorder="1" applyAlignment="1" applyProtection="1">
      <alignment horizontal="right" vertical="center"/>
      <protection locked="0"/>
    </xf>
    <xf numFmtId="211" fontId="16" fillId="19" borderId="41" xfId="129" applyNumberFormat="1" applyFont="1" applyFill="1" applyBorder="1" applyAlignment="1" applyProtection="1">
      <alignment horizontal="right" vertical="center"/>
      <protection locked="0"/>
    </xf>
    <xf numFmtId="211" fontId="16" fillId="0" borderId="38" xfId="129" applyNumberFormat="1" applyFont="1" applyBorder="1" applyAlignment="1" applyProtection="1">
      <alignment vertical="center"/>
      <protection locked="0"/>
    </xf>
    <xf numFmtId="211" fontId="8" fillId="0" borderId="0" xfId="129" applyNumberFormat="1" applyFont="1" applyAlignment="1">
      <alignment horizontal="right" vertical="center"/>
    </xf>
    <xf numFmtId="176" fontId="14" fillId="0" borderId="71" xfId="129" applyNumberFormat="1" applyFont="1" applyBorder="1" applyAlignment="1" applyProtection="1">
      <alignment horizontal="right" vertical="center"/>
      <protection locked="0"/>
    </xf>
    <xf numFmtId="176" fontId="16" fillId="0" borderId="41" xfId="129" applyNumberFormat="1" applyFont="1" applyBorder="1" applyAlignment="1" applyProtection="1">
      <alignment horizontal="right" vertical="center"/>
      <protection locked="0"/>
    </xf>
    <xf numFmtId="176" fontId="16" fillId="0" borderId="38" xfId="129" applyNumberFormat="1" applyFont="1" applyBorder="1" applyAlignment="1" applyProtection="1">
      <alignment horizontal="right" vertical="center"/>
      <protection locked="0"/>
    </xf>
    <xf numFmtId="176" fontId="14" fillId="0" borderId="78" xfId="129" applyNumberFormat="1" applyFont="1" applyBorder="1" applyAlignment="1" applyProtection="1">
      <alignment vertical="center"/>
    </xf>
    <xf numFmtId="176" fontId="16" fillId="0" borderId="26" xfId="129" applyNumberFormat="1" applyFont="1" applyBorder="1" applyAlignment="1" applyProtection="1">
      <alignment vertical="center"/>
    </xf>
    <xf numFmtId="176" fontId="16" fillId="0" borderId="38" xfId="129" applyNumberFormat="1" applyFont="1" applyBorder="1" applyAlignment="1" applyProtection="1">
      <alignment vertical="center"/>
      <protection locked="0"/>
    </xf>
    <xf numFmtId="179" fontId="8" fillId="0" borderId="35" xfId="0" applyNumberFormat="1" applyFont="1" applyBorder="1" applyAlignment="1" applyProtection="1">
      <alignment vertical="center"/>
    </xf>
    <xf numFmtId="179" fontId="8" fillId="0" borderId="40" xfId="0" applyNumberFormat="1" applyFont="1" applyBorder="1" applyAlignment="1" applyProtection="1">
      <alignment vertical="center"/>
    </xf>
    <xf numFmtId="179" fontId="8" fillId="0" borderId="26" xfId="0" applyNumberFormat="1" applyFont="1" applyBorder="1" applyAlignment="1" applyProtection="1">
      <alignment horizontal="center" vertical="center"/>
    </xf>
    <xf numFmtId="179" fontId="8" fillId="0" borderId="38" xfId="0" applyNumberFormat="1" applyFont="1" applyBorder="1" applyAlignment="1" applyProtection="1">
      <alignment vertical="center"/>
    </xf>
    <xf numFmtId="179" fontId="14" fillId="0" borderId="41" xfId="0" applyNumberFormat="1" applyFont="1" applyBorder="1" applyAlignment="1" applyProtection="1">
      <alignment horizontal="right" vertical="center"/>
    </xf>
    <xf numFmtId="179" fontId="16" fillId="0" borderId="26" xfId="0" applyNumberFormat="1" applyFont="1" applyBorder="1" applyAlignment="1" applyProtection="1">
      <alignment horizontal="right" vertical="center"/>
      <protection locked="0"/>
    </xf>
    <xf numFmtId="179" fontId="56" fillId="0" borderId="41" xfId="0" applyNumberFormat="1" applyFont="1" applyBorder="1" applyAlignment="1" applyProtection="1">
      <alignment horizontal="right" vertical="center"/>
      <protection locked="0"/>
    </xf>
    <xf numFmtId="179" fontId="16" fillId="0" borderId="41" xfId="0" applyNumberFormat="1" applyFont="1" applyBorder="1" applyAlignment="1" applyProtection="1">
      <alignment horizontal="right" vertical="center"/>
      <protection locked="0"/>
    </xf>
    <xf numFmtId="179" fontId="8" fillId="0" borderId="65" xfId="0" applyNumberFormat="1" applyFont="1" applyBorder="1" applyAlignment="1" applyProtection="1">
      <alignment vertical="center"/>
    </xf>
    <xf numFmtId="179" fontId="14" fillId="0" borderId="38" xfId="0" applyNumberFormat="1" applyFont="1" applyBorder="1" applyAlignment="1" applyProtection="1">
      <alignment vertical="center"/>
    </xf>
    <xf numFmtId="179" fontId="16" fillId="0" borderId="58" xfId="0" applyNumberFormat="1" applyFont="1" applyBorder="1" applyAlignment="1" applyProtection="1">
      <alignment horizontal="right" vertical="center"/>
    </xf>
    <xf numFmtId="179" fontId="56" fillId="0" borderId="59" xfId="0" applyNumberFormat="1" applyFont="1" applyBorder="1" applyAlignment="1" applyProtection="1">
      <alignment horizontal="right" vertical="center"/>
      <protection locked="0"/>
    </xf>
    <xf numFmtId="179" fontId="16" fillId="0" borderId="28" xfId="0" applyNumberFormat="1" applyFont="1" applyBorder="1" applyAlignment="1" applyProtection="1">
      <alignment horizontal="right" vertical="center"/>
      <protection locked="0"/>
    </xf>
    <xf numFmtId="179" fontId="16" fillId="0" borderId="58" xfId="0" applyNumberFormat="1" applyFont="1" applyBorder="1" applyAlignment="1" applyProtection="1">
      <alignment horizontal="right" vertical="center"/>
      <protection locked="0"/>
    </xf>
    <xf numFmtId="179" fontId="14" fillId="0" borderId="59" xfId="0" applyNumberFormat="1" applyFont="1" applyBorder="1" applyAlignment="1" applyProtection="1">
      <alignment horizontal="right" vertical="center"/>
    </xf>
    <xf numFmtId="179" fontId="16" fillId="0" borderId="60" xfId="0" applyNumberFormat="1" applyFont="1" applyBorder="1" applyAlignment="1" applyProtection="1">
      <alignment horizontal="right" vertical="center"/>
      <protection locked="0"/>
    </xf>
    <xf numFmtId="179" fontId="8" fillId="0" borderId="26" xfId="0" applyNumberFormat="1" applyFont="1" applyBorder="1" applyAlignment="1" applyProtection="1">
      <alignment vertical="center"/>
    </xf>
    <xf numFmtId="179" fontId="8" fillId="0" borderId="0" xfId="0" applyNumberFormat="1" applyFont="1" applyBorder="1" applyAlignment="1" applyProtection="1">
      <alignment vertical="center"/>
    </xf>
    <xf numFmtId="179" fontId="8" fillId="0" borderId="0" xfId="0" applyNumberFormat="1" applyFont="1" applyAlignment="1" applyProtection="1">
      <alignment vertical="center"/>
    </xf>
    <xf numFmtId="179" fontId="8" fillId="0" borderId="0" xfId="0" applyNumberFormat="1" applyFont="1" applyBorder="1" applyAlignment="1" applyProtection="1">
      <alignment horizontal="right" vertical="center"/>
    </xf>
    <xf numFmtId="179" fontId="8" fillId="0" borderId="0" xfId="107" applyNumberFormat="1" applyFont="1" applyBorder="1" applyAlignment="1" applyProtection="1">
      <alignment vertical="center"/>
    </xf>
    <xf numFmtId="176" fontId="16" fillId="0" borderId="97" xfId="129" applyNumberFormat="1" applyFont="1" applyBorder="1" applyAlignment="1" applyProtection="1">
      <alignment horizontal="right" vertical="center"/>
      <protection locked="0"/>
    </xf>
    <xf numFmtId="176" fontId="16" fillId="0" borderId="71" xfId="129" applyNumberFormat="1" applyFont="1" applyBorder="1" applyAlignment="1" applyProtection="1">
      <alignment vertical="center"/>
      <protection locked="0"/>
    </xf>
    <xf numFmtId="0" fontId="8" fillId="0" borderId="44" xfId="0" applyFont="1" applyBorder="1" applyAlignment="1" applyProtection="1">
      <alignment horizontal="left" vertical="center" wrapText="1"/>
    </xf>
    <xf numFmtId="0" fontId="8" fillId="0" borderId="58" xfId="0" applyFont="1" applyBorder="1" applyAlignment="1" applyProtection="1">
      <alignment horizontal="center" vertical="center"/>
    </xf>
    <xf numFmtId="177" fontId="64" fillId="0" borderId="59" xfId="0" applyNumberFormat="1" applyFont="1" applyBorder="1" applyAlignment="1" applyProtection="1">
      <alignment vertical="center"/>
    </xf>
    <xf numFmtId="179" fontId="8" fillId="0" borderId="28" xfId="0" applyNumberFormat="1" applyFont="1" applyBorder="1" applyAlignment="1" applyProtection="1">
      <alignment vertical="center"/>
    </xf>
    <xf numFmtId="177" fontId="8" fillId="0" borderId="96" xfId="0" applyNumberFormat="1" applyFont="1" applyBorder="1" applyAlignment="1" applyProtection="1">
      <alignment vertical="center"/>
    </xf>
    <xf numFmtId="181" fontId="16" fillId="0" borderId="65" xfId="0" applyNumberFormat="1" applyFont="1" applyBorder="1" applyAlignment="1" applyProtection="1">
      <alignment vertical="center"/>
      <protection locked="0"/>
    </xf>
    <xf numFmtId="0" fontId="16" fillId="0" borderId="65" xfId="0" applyNumberFormat="1" applyFont="1" applyBorder="1" applyAlignment="1" applyProtection="1">
      <alignment horizontal="center" vertical="center"/>
    </xf>
    <xf numFmtId="0" fontId="60" fillId="0" borderId="69" xfId="0" applyFont="1" applyBorder="1" applyAlignment="1" applyProtection="1">
      <alignment vertical="center"/>
    </xf>
    <xf numFmtId="3" fontId="8" fillId="0" borderId="44" xfId="129" applyNumberFormat="1" applyFont="1" applyBorder="1" applyAlignment="1" applyProtection="1">
      <alignment vertical="center"/>
      <protection locked="0"/>
    </xf>
    <xf numFmtId="0" fontId="14" fillId="0" borderId="77" xfId="129" applyFont="1" applyBorder="1" applyAlignment="1" applyProtection="1">
      <alignment vertical="center" wrapText="1"/>
    </xf>
    <xf numFmtId="4" fontId="14" fillId="0" borderId="71" xfId="129" applyNumberFormat="1" applyFont="1" applyBorder="1" applyAlignment="1" applyProtection="1">
      <alignment horizontal="center" vertical="center"/>
      <protection locked="0"/>
    </xf>
    <xf numFmtId="4" fontId="16" fillId="0" borderId="41" xfId="129" applyNumberFormat="1" applyFont="1" applyBorder="1" applyAlignment="1" applyProtection="1">
      <alignment horizontal="center" vertical="center"/>
      <protection locked="0"/>
    </xf>
    <xf numFmtId="4" fontId="16" fillId="0" borderId="38" xfId="129" applyNumberFormat="1" applyFont="1" applyBorder="1" applyAlignment="1" applyProtection="1">
      <alignment horizontal="center" vertical="center"/>
      <protection locked="0"/>
    </xf>
    <xf numFmtId="3" fontId="8" fillId="0" borderId="34" xfId="129" applyNumberFormat="1" applyFont="1" applyBorder="1" applyAlignment="1" applyProtection="1">
      <alignment horizontal="center" vertical="center"/>
    </xf>
    <xf numFmtId="3" fontId="8" fillId="0" borderId="0" xfId="129" applyNumberFormat="1" applyFont="1" applyAlignment="1">
      <alignment horizontal="center" vertical="center"/>
    </xf>
    <xf numFmtId="3" fontId="8" fillId="0" borderId="0" xfId="129" applyNumberFormat="1" applyFont="1" applyAlignment="1">
      <alignment vertical="center"/>
    </xf>
    <xf numFmtId="3" fontId="8" fillId="0" borderId="38" xfId="129" applyNumberFormat="1" applyFont="1" applyBorder="1" applyAlignment="1" applyProtection="1">
      <alignment vertical="center"/>
    </xf>
    <xf numFmtId="3" fontId="8" fillId="0" borderId="41" xfId="129" applyNumberFormat="1" applyFont="1" applyBorder="1" applyAlignment="1" applyProtection="1">
      <alignment horizontal="center" vertical="center"/>
    </xf>
    <xf numFmtId="3" fontId="8" fillId="0" borderId="44" xfId="129" applyNumberFormat="1" applyFont="1" applyBorder="1" applyAlignment="1" applyProtection="1">
      <alignment vertical="center" shrinkToFit="1"/>
      <protection locked="0"/>
    </xf>
    <xf numFmtId="3" fontId="8" fillId="0" borderId="38" xfId="129" applyNumberFormat="1" applyFont="1" applyBorder="1" applyAlignment="1" applyProtection="1">
      <alignment vertical="center"/>
      <protection locked="0"/>
    </xf>
    <xf numFmtId="3" fontId="14" fillId="0" borderId="71" xfId="129" applyNumberFormat="1" applyFont="1" applyBorder="1" applyAlignment="1" applyProtection="1">
      <alignment horizontal="center" vertical="center"/>
      <protection locked="0"/>
    </xf>
    <xf numFmtId="3" fontId="14" fillId="0" borderId="81" xfId="129" applyNumberFormat="1" applyFont="1" applyBorder="1" applyAlignment="1" applyProtection="1">
      <alignment vertical="center"/>
      <protection locked="0"/>
    </xf>
    <xf numFmtId="3" fontId="8" fillId="0" borderId="73" xfId="129" applyNumberFormat="1" applyFont="1" applyBorder="1" applyAlignment="1" applyProtection="1">
      <alignment horizontal="center" vertical="center"/>
      <protection locked="0"/>
    </xf>
    <xf numFmtId="3" fontId="8" fillId="0" borderId="41" xfId="129" applyNumberFormat="1" applyFont="1" applyBorder="1" applyAlignment="1" applyProtection="1">
      <alignment vertical="center"/>
      <protection locked="0"/>
    </xf>
    <xf numFmtId="3" fontId="16" fillId="0" borderId="41" xfId="129" applyNumberFormat="1" applyFont="1" applyBorder="1" applyAlignment="1" applyProtection="1">
      <alignment horizontal="center" vertical="center"/>
      <protection locked="0"/>
    </xf>
    <xf numFmtId="3" fontId="16" fillId="0" borderId="82" xfId="129" applyNumberFormat="1" applyFont="1" applyBorder="1" applyAlignment="1" applyProtection="1">
      <alignment vertical="center"/>
      <protection locked="0"/>
    </xf>
    <xf numFmtId="3" fontId="14" fillId="0" borderId="83" xfId="129" applyNumberFormat="1" applyFont="1" applyBorder="1" applyAlignment="1" applyProtection="1">
      <alignment vertical="center"/>
      <protection locked="0"/>
    </xf>
    <xf numFmtId="3" fontId="8" fillId="0" borderId="73" xfId="129" applyNumberFormat="1" applyFont="1" applyBorder="1" applyAlignment="1" applyProtection="1">
      <alignment vertical="center"/>
      <protection locked="0"/>
    </xf>
    <xf numFmtId="3" fontId="14" fillId="0" borderId="82" xfId="129" applyNumberFormat="1" applyFont="1" applyBorder="1" applyAlignment="1" applyProtection="1">
      <alignment vertical="center"/>
      <protection locked="0"/>
    </xf>
    <xf numFmtId="3" fontId="14" fillId="0" borderId="71" xfId="129" applyNumberFormat="1" applyFont="1" applyBorder="1" applyAlignment="1" applyProtection="1">
      <alignment horizontal="right" vertical="center"/>
      <protection locked="0"/>
    </xf>
    <xf numFmtId="3" fontId="16" fillId="0" borderId="84" xfId="129" applyNumberFormat="1" applyFont="1" applyBorder="1" applyAlignment="1" applyProtection="1">
      <alignment vertical="center"/>
      <protection locked="0"/>
    </xf>
    <xf numFmtId="3" fontId="16" fillId="0" borderId="41" xfId="129" applyNumberFormat="1" applyFont="1" applyBorder="1" applyAlignment="1" applyProtection="1">
      <alignment horizontal="right" vertical="center"/>
      <protection locked="0"/>
    </xf>
    <xf numFmtId="3" fontId="16" fillId="0" borderId="86" xfId="129" applyNumberFormat="1" applyFont="1" applyBorder="1" applyAlignment="1" applyProtection="1">
      <alignment vertical="center"/>
      <protection locked="0"/>
    </xf>
    <xf numFmtId="3" fontId="16" fillId="0" borderId="97" xfId="129" applyNumberFormat="1" applyFont="1" applyBorder="1" applyAlignment="1" applyProtection="1">
      <alignment horizontal="right" vertical="center"/>
      <protection locked="0"/>
    </xf>
    <xf numFmtId="3" fontId="16" fillId="0" borderId="81" xfId="129" applyNumberFormat="1" applyFont="1" applyBorder="1" applyAlignment="1" applyProtection="1">
      <alignment vertical="center"/>
      <protection locked="0"/>
    </xf>
    <xf numFmtId="3" fontId="16" fillId="0" borderId="38" xfId="129" applyNumberFormat="1" applyFont="1" applyBorder="1" applyAlignment="1" applyProtection="1">
      <alignment horizontal="right" vertical="center"/>
      <protection locked="0"/>
    </xf>
    <xf numFmtId="3" fontId="16" fillId="0" borderId="38" xfId="129" applyNumberFormat="1" applyFont="1" applyBorder="1" applyAlignment="1" applyProtection="1">
      <alignment horizontal="center" vertical="center"/>
      <protection locked="0"/>
    </xf>
    <xf numFmtId="3" fontId="16" fillId="0" borderId="88" xfId="129" applyNumberFormat="1" applyFont="1" applyBorder="1" applyAlignment="1" applyProtection="1">
      <alignment vertical="center"/>
      <protection locked="0"/>
    </xf>
    <xf numFmtId="3" fontId="8" fillId="0" borderId="76" xfId="129" applyNumberFormat="1" applyFont="1" applyBorder="1" applyAlignment="1" applyProtection="1">
      <alignment horizontal="center" vertical="center"/>
    </xf>
    <xf numFmtId="3" fontId="14" fillId="0" borderId="77" xfId="129" applyNumberFormat="1" applyFont="1" applyBorder="1" applyAlignment="1" applyProtection="1">
      <alignment vertical="center"/>
    </xf>
    <xf numFmtId="3" fontId="14" fillId="0" borderId="78" xfId="129" applyNumberFormat="1" applyFont="1" applyBorder="1" applyAlignment="1" applyProtection="1">
      <alignment horizontal="center" vertical="center"/>
    </xf>
    <xf numFmtId="3" fontId="14" fillId="0" borderId="79" xfId="129" applyNumberFormat="1" applyFont="1" applyBorder="1" applyAlignment="1" applyProtection="1">
      <alignment vertical="center"/>
    </xf>
    <xf numFmtId="3" fontId="8" fillId="0" borderId="24" xfId="129" applyNumberFormat="1" applyFont="1" applyBorder="1" applyAlignment="1" applyProtection="1">
      <alignment horizontal="center" vertical="center"/>
    </xf>
    <xf numFmtId="3" fontId="8" fillId="0" borderId="26" xfId="129" applyNumberFormat="1" applyFont="1" applyBorder="1" applyAlignment="1" applyProtection="1">
      <alignment vertical="center"/>
    </xf>
    <xf numFmtId="3" fontId="16" fillId="0" borderId="26" xfId="129" applyNumberFormat="1" applyFont="1" applyBorder="1" applyAlignment="1" applyProtection="1">
      <alignment horizontal="center" vertical="center"/>
    </xf>
    <xf numFmtId="3" fontId="16" fillId="0" borderId="25" xfId="129" applyNumberFormat="1" applyFont="1" applyBorder="1" applyAlignment="1" applyProtection="1">
      <alignment vertical="center"/>
    </xf>
    <xf numFmtId="3" fontId="8" fillId="0" borderId="44" xfId="129" applyNumberFormat="1" applyFont="1" applyBorder="1" applyAlignment="1" applyProtection="1">
      <alignment vertical="center" wrapText="1"/>
      <protection locked="0"/>
    </xf>
    <xf numFmtId="3" fontId="14" fillId="0" borderId="86" xfId="129" applyNumberFormat="1" applyFont="1" applyBorder="1" applyAlignment="1" applyProtection="1">
      <alignment vertical="center"/>
      <protection locked="0"/>
    </xf>
    <xf numFmtId="3" fontId="8" fillId="0" borderId="0" xfId="129" applyNumberFormat="1" applyFont="1" applyBorder="1" applyAlignment="1">
      <alignment vertical="center"/>
    </xf>
    <xf numFmtId="3" fontId="8" fillId="0" borderId="53" xfId="129" applyNumberFormat="1" applyFont="1" applyBorder="1" applyAlignment="1" applyProtection="1">
      <alignment vertical="center"/>
      <protection locked="0"/>
    </xf>
    <xf numFmtId="3" fontId="8" fillId="0" borderId="80" xfId="129" applyNumberFormat="1" applyFont="1" applyBorder="1" applyAlignment="1" applyProtection="1">
      <alignment vertical="center"/>
      <protection locked="0"/>
    </xf>
    <xf numFmtId="3" fontId="8" fillId="0" borderId="41" xfId="129" applyNumberFormat="1" applyFont="1" applyBorder="1" applyAlignment="1" applyProtection="1">
      <alignment vertical="center" wrapText="1"/>
      <protection locked="0"/>
    </xf>
    <xf numFmtId="3" fontId="14" fillId="0" borderId="84" xfId="129" applyNumberFormat="1" applyFont="1" applyBorder="1" applyAlignment="1" applyProtection="1">
      <alignment vertical="center"/>
      <protection locked="0"/>
    </xf>
    <xf numFmtId="3" fontId="8" fillId="0" borderId="38" xfId="129" applyNumberFormat="1" applyFont="1" applyBorder="1" applyAlignment="1" applyProtection="1">
      <alignment vertical="center" wrapText="1"/>
      <protection locked="0"/>
    </xf>
    <xf numFmtId="3" fontId="16" fillId="0" borderId="83" xfId="129" applyNumberFormat="1" applyFont="1" applyBorder="1" applyAlignment="1" applyProtection="1">
      <alignment vertical="center"/>
      <protection locked="0"/>
    </xf>
    <xf numFmtId="3" fontId="8" fillId="0" borderId="89" xfId="129" applyNumberFormat="1" applyFont="1" applyBorder="1" applyAlignment="1" applyProtection="1">
      <alignment vertical="center"/>
      <protection locked="0"/>
    </xf>
    <xf numFmtId="3" fontId="8" fillId="0" borderId="73" xfId="129" applyNumberFormat="1" applyFont="1" applyBorder="1" applyAlignment="1" applyProtection="1">
      <alignment horizontal="right" vertical="center"/>
      <protection locked="0"/>
    </xf>
    <xf numFmtId="3" fontId="8" fillId="0" borderId="0" xfId="129" applyNumberFormat="1" applyFont="1" applyAlignment="1">
      <alignment horizontal="right" vertical="center"/>
    </xf>
    <xf numFmtId="38" fontId="8" fillId="0" borderId="34" xfId="129" applyNumberFormat="1" applyFont="1" applyBorder="1" applyAlignment="1" applyProtection="1">
      <alignment horizontal="center" vertical="center"/>
    </xf>
    <xf numFmtId="38" fontId="8" fillId="0" borderId="0" xfId="129" applyNumberFormat="1" applyFont="1" applyAlignment="1">
      <alignment horizontal="center" vertical="center"/>
    </xf>
    <xf numFmtId="38" fontId="8" fillId="0" borderId="0" xfId="129" applyNumberFormat="1" applyFont="1" applyAlignment="1">
      <alignment vertical="center"/>
    </xf>
    <xf numFmtId="38" fontId="8" fillId="0" borderId="38" xfId="129" applyNumberFormat="1" applyFont="1" applyBorder="1" applyAlignment="1" applyProtection="1">
      <alignment vertical="center"/>
    </xf>
    <xf numFmtId="38" fontId="8" fillId="0" borderId="41" xfId="129" applyNumberFormat="1" applyFont="1" applyBorder="1" applyAlignment="1" applyProtection="1">
      <alignment horizontal="center" vertical="center"/>
    </xf>
    <xf numFmtId="38" fontId="8" fillId="0" borderId="44" xfId="129" applyNumberFormat="1" applyFont="1" applyBorder="1" applyAlignment="1" applyProtection="1">
      <alignment vertical="center" shrinkToFit="1"/>
      <protection locked="0"/>
    </xf>
    <xf numFmtId="38" fontId="8" fillId="0" borderId="38" xfId="129" applyNumberFormat="1" applyFont="1" applyBorder="1" applyAlignment="1" applyProtection="1">
      <alignment vertical="center"/>
      <protection locked="0"/>
    </xf>
    <xf numFmtId="38" fontId="14" fillId="0" borderId="71" xfId="129" applyNumberFormat="1" applyFont="1" applyBorder="1" applyAlignment="1" applyProtection="1">
      <alignment vertical="center"/>
      <protection locked="0"/>
    </xf>
    <xf numFmtId="38" fontId="14" fillId="0" borderId="71" xfId="129" applyNumberFormat="1" applyFont="1" applyBorder="1" applyAlignment="1" applyProtection="1">
      <alignment horizontal="center" vertical="center"/>
      <protection locked="0"/>
    </xf>
    <xf numFmtId="38" fontId="14" fillId="0" borderId="81" xfId="129" applyNumberFormat="1" applyFont="1" applyBorder="1" applyAlignment="1" applyProtection="1">
      <alignment vertical="center"/>
      <protection locked="0"/>
    </xf>
    <xf numFmtId="38" fontId="8" fillId="0" borderId="73" xfId="129" applyNumberFormat="1" applyFont="1" applyBorder="1" applyAlignment="1" applyProtection="1">
      <alignment horizontal="center" vertical="center"/>
      <protection locked="0"/>
    </xf>
    <xf numFmtId="38" fontId="8" fillId="0" borderId="41" xfId="129" applyNumberFormat="1" applyFont="1" applyBorder="1" applyAlignment="1" applyProtection="1">
      <alignment vertical="center"/>
      <protection locked="0"/>
    </xf>
    <xf numFmtId="38" fontId="16" fillId="0" borderId="41" xfId="129" applyNumberFormat="1" applyFont="1" applyBorder="1" applyAlignment="1" applyProtection="1">
      <alignment vertical="center"/>
      <protection locked="0"/>
    </xf>
    <xf numFmtId="38" fontId="16" fillId="0" borderId="41" xfId="129" applyNumberFormat="1" applyFont="1" applyBorder="1" applyAlignment="1" applyProtection="1">
      <alignment horizontal="center" vertical="center"/>
      <protection locked="0"/>
    </xf>
    <xf numFmtId="38" fontId="16" fillId="0" borderId="82" xfId="129" applyNumberFormat="1" applyFont="1" applyBorder="1" applyAlignment="1" applyProtection="1">
      <alignment vertical="center"/>
      <protection locked="0"/>
    </xf>
    <xf numFmtId="38" fontId="8" fillId="0" borderId="44" xfId="129" applyNumberFormat="1" applyFont="1" applyBorder="1" applyAlignment="1" applyProtection="1">
      <alignment vertical="center" wrapText="1" shrinkToFit="1"/>
      <protection locked="0"/>
    </xf>
    <xf numFmtId="38" fontId="14" fillId="0" borderId="83" xfId="129" applyNumberFormat="1" applyFont="1" applyBorder="1" applyAlignment="1" applyProtection="1">
      <alignment vertical="center"/>
      <protection locked="0"/>
    </xf>
    <xf numFmtId="38" fontId="8" fillId="0" borderId="73" xfId="129" applyNumberFormat="1" applyFont="1" applyBorder="1" applyAlignment="1" applyProtection="1">
      <alignment vertical="center"/>
      <protection locked="0"/>
    </xf>
    <xf numFmtId="38" fontId="14" fillId="0" borderId="82" xfId="129" applyNumberFormat="1" applyFont="1" applyBorder="1" applyAlignment="1" applyProtection="1">
      <alignment vertical="center"/>
      <protection locked="0"/>
    </xf>
    <xf numFmtId="38" fontId="8" fillId="0" borderId="44" xfId="129" applyNumberFormat="1" applyFont="1" applyBorder="1" applyAlignment="1" applyProtection="1">
      <alignment vertical="center" wrapText="1"/>
      <protection locked="0"/>
    </xf>
    <xf numFmtId="38" fontId="14" fillId="0" borderId="71" xfId="129" applyNumberFormat="1" applyFont="1" applyBorder="1" applyAlignment="1" applyProtection="1">
      <alignment horizontal="right" vertical="center"/>
      <protection locked="0"/>
    </xf>
    <xf numFmtId="38" fontId="16" fillId="0" borderId="84" xfId="129" applyNumberFormat="1" applyFont="1" applyBorder="1" applyAlignment="1" applyProtection="1">
      <alignment vertical="center"/>
      <protection locked="0"/>
    </xf>
    <xf numFmtId="38" fontId="16" fillId="0" borderId="41" xfId="129" applyNumberFormat="1" applyFont="1" applyBorder="1" applyAlignment="1" applyProtection="1">
      <alignment horizontal="right" vertical="center"/>
      <protection locked="0"/>
    </xf>
    <xf numFmtId="38" fontId="16" fillId="0" borderId="86" xfId="129" applyNumberFormat="1" applyFont="1" applyBorder="1" applyAlignment="1" applyProtection="1">
      <alignment vertical="center"/>
      <protection locked="0"/>
    </xf>
    <xf numFmtId="38" fontId="8" fillId="0" borderId="44" xfId="129" applyNumberFormat="1" applyFont="1" applyBorder="1" applyAlignment="1" applyProtection="1">
      <alignment vertical="center"/>
      <protection locked="0"/>
    </xf>
    <xf numFmtId="38" fontId="14" fillId="0" borderId="38" xfId="129" applyNumberFormat="1" applyFont="1" applyBorder="1" applyAlignment="1" applyProtection="1">
      <alignment vertical="center"/>
      <protection locked="0"/>
    </xf>
    <xf numFmtId="38" fontId="8" fillId="0" borderId="44" xfId="129" applyNumberFormat="1" applyFont="1" applyBorder="1" applyAlignment="1" applyProtection="1">
      <alignment vertical="center"/>
    </xf>
    <xf numFmtId="38" fontId="16" fillId="0" borderId="38" xfId="129" applyNumberFormat="1" applyFont="1" applyBorder="1" applyAlignment="1" applyProtection="1">
      <alignment horizontal="right" vertical="center"/>
      <protection locked="0"/>
    </xf>
    <xf numFmtId="38" fontId="16" fillId="0" borderId="38" xfId="129" applyNumberFormat="1" applyFont="1" applyBorder="1" applyAlignment="1" applyProtection="1">
      <alignment horizontal="center" vertical="center"/>
      <protection locked="0"/>
    </xf>
    <xf numFmtId="38" fontId="16" fillId="0" borderId="74" xfId="129" applyNumberFormat="1" applyFont="1" applyBorder="1" applyAlignment="1" applyProtection="1">
      <alignment vertical="center"/>
      <protection locked="0"/>
    </xf>
    <xf numFmtId="38" fontId="16" fillId="0" borderId="88" xfId="129" applyNumberFormat="1" applyFont="1" applyBorder="1" applyAlignment="1" applyProtection="1">
      <alignment vertical="center"/>
      <protection locked="0"/>
    </xf>
    <xf numFmtId="38" fontId="8" fillId="0" borderId="76" xfId="129" applyNumberFormat="1" applyFont="1" applyBorder="1" applyAlignment="1" applyProtection="1">
      <alignment horizontal="center" vertical="center"/>
    </xf>
    <xf numFmtId="38" fontId="14" fillId="0" borderId="77" xfId="129" applyNumberFormat="1" applyFont="1" applyBorder="1" applyAlignment="1" applyProtection="1">
      <alignment vertical="center"/>
    </xf>
    <xf numFmtId="38" fontId="14" fillId="0" borderId="78" xfId="129" applyNumberFormat="1" applyFont="1" applyBorder="1" applyAlignment="1" applyProtection="1">
      <alignment vertical="center"/>
    </xf>
    <xf numFmtId="38" fontId="14" fillId="0" borderId="78" xfId="129" applyNumberFormat="1" applyFont="1" applyBorder="1" applyAlignment="1" applyProtection="1">
      <alignment horizontal="center" vertical="center"/>
    </xf>
    <xf numFmtId="38" fontId="14" fillId="0" borderId="85" xfId="129" applyNumberFormat="1" applyFont="1" applyBorder="1" applyAlignment="1" applyProtection="1">
      <alignment vertical="center"/>
    </xf>
    <xf numFmtId="38" fontId="8" fillId="0" borderId="24" xfId="129" applyNumberFormat="1" applyFont="1" applyBorder="1" applyAlignment="1" applyProtection="1">
      <alignment horizontal="center" vertical="center"/>
    </xf>
    <xf numFmtId="38" fontId="8" fillId="0" borderId="26" xfId="129" applyNumberFormat="1" applyFont="1" applyBorder="1" applyAlignment="1" applyProtection="1">
      <alignment vertical="center"/>
    </xf>
    <xf numFmtId="38" fontId="16" fillId="0" borderId="26" xfId="129" applyNumberFormat="1" applyFont="1" applyBorder="1" applyAlignment="1" applyProtection="1">
      <alignment vertical="center"/>
    </xf>
    <xf numFmtId="38" fontId="16" fillId="0" borderId="26" xfId="129" applyNumberFormat="1" applyFont="1" applyBorder="1" applyAlignment="1" applyProtection="1">
      <alignment horizontal="center" vertical="center"/>
    </xf>
    <xf numFmtId="38" fontId="16" fillId="0" borderId="69" xfId="129" applyNumberFormat="1" applyFont="1" applyBorder="1" applyAlignment="1" applyProtection="1">
      <alignment vertical="center"/>
    </xf>
    <xf numFmtId="38" fontId="14" fillId="0" borderId="86" xfId="129" applyNumberFormat="1" applyFont="1" applyBorder="1" applyAlignment="1" applyProtection="1">
      <alignment vertical="center"/>
      <protection locked="0"/>
    </xf>
    <xf numFmtId="38" fontId="8" fillId="0" borderId="0" xfId="129" applyNumberFormat="1" applyFont="1" applyBorder="1" applyAlignment="1">
      <alignment vertical="center"/>
    </xf>
    <xf numFmtId="38" fontId="8" fillId="0" borderId="53" xfId="129" applyNumberFormat="1" applyFont="1" applyBorder="1" applyAlignment="1" applyProtection="1">
      <alignment vertical="center"/>
      <protection locked="0"/>
    </xf>
    <xf numFmtId="38" fontId="8" fillId="0" borderId="80" xfId="129" applyNumberFormat="1" applyFont="1" applyBorder="1" applyAlignment="1" applyProtection="1">
      <alignment vertical="center"/>
      <protection locked="0"/>
    </xf>
    <xf numFmtId="38" fontId="16" fillId="0" borderId="38" xfId="129" applyNumberFormat="1" applyFont="1" applyBorder="1" applyAlignment="1" applyProtection="1">
      <alignment vertical="center"/>
      <protection locked="0"/>
    </xf>
    <xf numFmtId="38" fontId="14" fillId="0" borderId="84" xfId="129" applyNumberFormat="1" applyFont="1" applyBorder="1" applyAlignment="1" applyProtection="1">
      <alignment vertical="center"/>
      <protection locked="0"/>
    </xf>
    <xf numFmtId="38" fontId="8" fillId="0" borderId="44" xfId="129" applyNumberFormat="1" applyFont="1" applyBorder="1" applyAlignment="1" applyProtection="1">
      <alignment horizontal="right" vertical="center"/>
      <protection locked="0"/>
    </xf>
    <xf numFmtId="38" fontId="8" fillId="0" borderId="38" xfId="129" applyNumberFormat="1" applyFont="1" applyBorder="1" applyAlignment="1" applyProtection="1">
      <alignment vertical="center" wrapText="1"/>
      <protection locked="0"/>
    </xf>
    <xf numFmtId="38" fontId="16" fillId="0" borderId="71" xfId="129" applyNumberFormat="1" applyFont="1" applyBorder="1" applyAlignment="1" applyProtection="1">
      <alignment vertical="center"/>
      <protection locked="0"/>
    </xf>
    <xf numFmtId="38" fontId="16" fillId="0" borderId="83" xfId="129" applyNumberFormat="1" applyFont="1" applyBorder="1" applyAlignment="1" applyProtection="1">
      <alignment vertical="center"/>
      <protection locked="0"/>
    </xf>
    <xf numFmtId="38" fontId="8" fillId="0" borderId="41" xfId="129" applyNumberFormat="1" applyFont="1" applyBorder="1" applyAlignment="1" applyProtection="1">
      <alignment vertical="center" wrapText="1"/>
      <protection locked="0"/>
    </xf>
    <xf numFmtId="38" fontId="8" fillId="0" borderId="89" xfId="129" applyNumberFormat="1" applyFont="1" applyBorder="1" applyAlignment="1" applyProtection="1">
      <alignment vertical="center"/>
      <protection locked="0"/>
    </xf>
    <xf numFmtId="38" fontId="8" fillId="0" borderId="73" xfId="129" applyNumberFormat="1" applyFont="1" applyBorder="1" applyAlignment="1" applyProtection="1">
      <alignment horizontal="right" vertical="center"/>
      <protection locked="0"/>
    </xf>
    <xf numFmtId="38" fontId="8" fillId="0" borderId="0" xfId="129" applyNumberFormat="1" applyFont="1" applyBorder="1" applyAlignment="1">
      <alignment horizontal="center" vertical="center"/>
    </xf>
    <xf numFmtId="38" fontId="8" fillId="0" borderId="0" xfId="129" applyNumberFormat="1" applyFont="1" applyAlignment="1">
      <alignment horizontal="right" vertical="center"/>
    </xf>
    <xf numFmtId="213" fontId="14" fillId="0" borderId="71" xfId="129" applyNumberFormat="1" applyFont="1" applyBorder="1" applyAlignment="1" applyProtection="1">
      <alignment vertical="center"/>
      <protection locked="0"/>
    </xf>
    <xf numFmtId="213" fontId="14" fillId="0" borderId="71" xfId="129" applyNumberFormat="1" applyFont="1" applyBorder="1" applyAlignment="1" applyProtection="1">
      <alignment horizontal="right" vertical="center"/>
      <protection locked="0"/>
    </xf>
    <xf numFmtId="2" fontId="16" fillId="0" borderId="40" xfId="0" applyNumberFormat="1" applyFont="1" applyBorder="1" applyAlignment="1" applyProtection="1">
      <alignment horizontal="center" vertical="center"/>
      <protection locked="0"/>
    </xf>
    <xf numFmtId="3" fontId="8" fillId="0" borderId="0" xfId="129" applyNumberFormat="1" applyFont="1" applyAlignment="1">
      <alignment vertical="center" wrapText="1"/>
    </xf>
    <xf numFmtId="3" fontId="8" fillId="0" borderId="44" xfId="129" applyNumberFormat="1" applyFont="1" applyBorder="1" applyAlignment="1" applyProtection="1">
      <alignment horizontal="left" vertical="center"/>
      <protection locked="0"/>
    </xf>
    <xf numFmtId="3" fontId="8" fillId="0" borderId="73" xfId="129" applyNumberFormat="1" applyFont="1" applyBorder="1" applyAlignment="1" applyProtection="1">
      <alignment horizontal="left" vertical="center"/>
      <protection locked="0"/>
    </xf>
    <xf numFmtId="3" fontId="68" fillId="0" borderId="38" xfId="129" applyNumberFormat="1" applyFont="1" applyBorder="1" applyAlignment="1" applyProtection="1">
      <alignment vertical="center" wrapText="1"/>
      <protection locked="0"/>
    </xf>
    <xf numFmtId="0" fontId="8" fillId="0" borderId="44" xfId="129" applyFont="1" applyBorder="1" applyAlignment="1" applyProtection="1">
      <alignment vertical="center" wrapText="1"/>
      <protection locked="0"/>
    </xf>
    <xf numFmtId="3" fontId="8" fillId="0" borderId="65" xfId="129" applyNumberFormat="1" applyFont="1" applyBorder="1" applyAlignment="1" applyProtection="1">
      <alignment vertical="top" wrapText="1"/>
      <protection locked="0"/>
    </xf>
    <xf numFmtId="0" fontId="8" fillId="0" borderId="65" xfId="129" applyFont="1" applyBorder="1" applyAlignment="1" applyProtection="1">
      <alignment vertical="center"/>
      <protection locked="0"/>
    </xf>
    <xf numFmtId="0" fontId="8" fillId="0" borderId="38" xfId="129" applyFont="1" applyBorder="1" applyAlignment="1" applyProtection="1">
      <alignment horizontal="left" vertical="center"/>
      <protection locked="0"/>
    </xf>
    <xf numFmtId="0" fontId="8" fillId="19" borderId="44" xfId="129" applyFont="1" applyFill="1" applyBorder="1" applyAlignment="1" applyProtection="1">
      <alignment vertical="center" wrapText="1"/>
      <protection locked="0"/>
    </xf>
    <xf numFmtId="211" fontId="14" fillId="20" borderId="71" xfId="129" applyNumberFormat="1" applyFont="1" applyFill="1" applyBorder="1" applyAlignment="1" applyProtection="1">
      <alignment vertical="center"/>
      <protection locked="0"/>
    </xf>
    <xf numFmtId="211" fontId="16" fillId="20" borderId="41" xfId="129" applyNumberFormat="1" applyFont="1" applyFill="1" applyBorder="1" applyAlignment="1" applyProtection="1">
      <alignment vertical="center"/>
      <protection locked="0"/>
    </xf>
    <xf numFmtId="0" fontId="8" fillId="0" borderId="38" xfId="129" applyFont="1" applyBorder="1" applyAlignment="1" applyProtection="1">
      <alignment horizontal="left" vertical="center" wrapText="1"/>
      <protection locked="0"/>
    </xf>
    <xf numFmtId="3" fontId="8" fillId="0" borderId="44" xfId="129" applyNumberFormat="1" applyFont="1" applyBorder="1" applyAlignment="1" applyProtection="1">
      <alignment horizontal="center" vertical="center"/>
      <protection locked="0"/>
    </xf>
    <xf numFmtId="0" fontId="8" fillId="0" borderId="38" xfId="129" applyFont="1" applyBorder="1" applyAlignment="1" applyProtection="1">
      <alignment vertical="center" wrapText="1" shrinkToFit="1"/>
      <protection locked="0"/>
    </xf>
    <xf numFmtId="0" fontId="8" fillId="0" borderId="41" xfId="129" applyFont="1" applyBorder="1" applyAlignment="1" applyProtection="1">
      <alignment vertical="center" wrapText="1" shrinkToFit="1"/>
      <protection locked="0"/>
    </xf>
    <xf numFmtId="0" fontId="8" fillId="0" borderId="58" xfId="129" applyFont="1" applyBorder="1" applyAlignment="1" applyProtection="1">
      <alignment vertical="center"/>
      <protection locked="0"/>
    </xf>
    <xf numFmtId="0" fontId="8" fillId="0" borderId="59" xfId="129" applyFont="1" applyBorder="1" applyAlignment="1" applyProtection="1">
      <alignment vertical="center"/>
      <protection locked="0"/>
    </xf>
    <xf numFmtId="0" fontId="8" fillId="0" borderId="80" xfId="129" applyFont="1" applyBorder="1" applyAlignment="1" applyProtection="1">
      <alignment vertical="center" shrinkToFit="1"/>
      <protection locked="0"/>
    </xf>
    <xf numFmtId="0" fontId="8" fillId="0" borderId="65" xfId="129" applyFont="1" applyBorder="1" applyAlignment="1" applyProtection="1">
      <alignment vertical="center" wrapText="1"/>
      <protection locked="0"/>
    </xf>
    <xf numFmtId="3" fontId="8" fillId="0" borderId="44" xfId="129" applyNumberFormat="1" applyFont="1" applyBorder="1" applyAlignment="1" applyProtection="1">
      <alignment horizontal="left" vertical="center" wrapText="1"/>
      <protection locked="0"/>
    </xf>
    <xf numFmtId="3" fontId="8" fillId="0" borderId="59" xfId="129" applyNumberFormat="1" applyFont="1" applyBorder="1" applyAlignment="1" applyProtection="1">
      <alignment vertical="top"/>
      <protection locked="0"/>
    </xf>
    <xf numFmtId="3" fontId="8" fillId="0" borderId="44" xfId="129" applyNumberFormat="1" applyFont="1" applyFill="1" applyBorder="1" applyAlignment="1" applyProtection="1">
      <alignment vertical="center"/>
      <protection locked="0"/>
    </xf>
    <xf numFmtId="3" fontId="68" fillId="0" borderId="38" xfId="129" applyNumberFormat="1" applyFont="1" applyBorder="1" applyAlignment="1" applyProtection="1">
      <alignment vertical="center"/>
      <protection locked="0"/>
    </xf>
    <xf numFmtId="0" fontId="8" fillId="19" borderId="38" xfId="129" applyFont="1" applyFill="1" applyBorder="1" applyAlignment="1" applyProtection="1">
      <alignment vertical="center" wrapText="1"/>
      <protection locked="0"/>
    </xf>
    <xf numFmtId="0" fontId="8" fillId="0" borderId="44" xfId="129" applyFont="1" applyFill="1" applyBorder="1" applyAlignment="1" applyProtection="1">
      <alignment vertical="center"/>
      <protection locked="0"/>
    </xf>
    <xf numFmtId="0" fontId="8" fillId="0" borderId="38" xfId="129" applyFont="1" applyFill="1" applyBorder="1" applyAlignment="1" applyProtection="1">
      <alignment vertical="center"/>
      <protection locked="0"/>
    </xf>
    <xf numFmtId="211" fontId="14" fillId="0" borderId="71" xfId="129" applyNumberFormat="1" applyFont="1" applyFill="1" applyBorder="1" applyAlignment="1" applyProtection="1">
      <alignment vertical="center"/>
      <protection locked="0"/>
    </xf>
    <xf numFmtId="4" fontId="14" fillId="0" borderId="71" xfId="129" applyNumberFormat="1" applyFont="1" applyFill="1" applyBorder="1" applyAlignment="1" applyProtection="1">
      <alignment horizontal="center" vertical="center"/>
      <protection locked="0"/>
    </xf>
    <xf numFmtId="209" fontId="14" fillId="0" borderId="71" xfId="129" applyNumberFormat="1" applyFont="1" applyFill="1" applyBorder="1" applyAlignment="1" applyProtection="1">
      <alignment vertical="center"/>
      <protection locked="0"/>
    </xf>
    <xf numFmtId="209" fontId="14" fillId="0" borderId="97" xfId="129" applyNumberFormat="1" applyFont="1" applyFill="1" applyBorder="1" applyAlignment="1" applyProtection="1">
      <alignment vertical="center"/>
      <protection locked="0"/>
    </xf>
    <xf numFmtId="0" fontId="8" fillId="0" borderId="38" xfId="129" applyFont="1" applyFill="1" applyBorder="1" applyAlignment="1" applyProtection="1">
      <alignment vertical="center" wrapText="1"/>
      <protection locked="0"/>
    </xf>
    <xf numFmtId="0" fontId="8" fillId="0" borderId="80" xfId="129" applyFont="1" applyBorder="1" applyAlignment="1" applyProtection="1">
      <alignment horizontal="center" vertical="center" shrinkToFit="1"/>
      <protection locked="0"/>
    </xf>
    <xf numFmtId="3" fontId="8" fillId="0" borderId="44" xfId="129" applyNumberFormat="1" applyFont="1" applyFill="1" applyBorder="1" applyAlignment="1" applyProtection="1">
      <alignment vertical="center" wrapText="1"/>
      <protection locked="0"/>
    </xf>
    <xf numFmtId="0" fontId="14" fillId="0" borderId="33" xfId="0" applyFont="1" applyBorder="1" applyAlignment="1" applyProtection="1">
      <alignment horizontal="center" vertical="center"/>
    </xf>
    <xf numFmtId="0" fontId="14" fillId="0" borderId="37" xfId="0" applyFont="1" applyBorder="1" applyAlignment="1" applyProtection="1">
      <alignment horizontal="center" vertical="center"/>
    </xf>
    <xf numFmtId="0" fontId="14" fillId="0" borderId="42" xfId="0" applyFont="1" applyBorder="1" applyAlignment="1" applyProtection="1">
      <alignment horizontal="center" vertical="center"/>
    </xf>
    <xf numFmtId="0" fontId="60" fillId="0" borderId="33" xfId="0" applyFont="1" applyBorder="1" applyAlignment="1" applyProtection="1">
      <alignment horizontal="center" vertical="center"/>
    </xf>
    <xf numFmtId="0" fontId="60" fillId="0" borderId="37" xfId="0" applyFont="1" applyBorder="1" applyAlignment="1" applyProtection="1">
      <alignment horizontal="center" vertical="center"/>
    </xf>
    <xf numFmtId="0" fontId="60" fillId="0" borderId="42" xfId="0" applyFont="1" applyBorder="1" applyAlignment="1" applyProtection="1">
      <alignment horizontal="center" vertical="center"/>
    </xf>
    <xf numFmtId="0" fontId="38" fillId="0" borderId="33" xfId="0" applyFont="1" applyBorder="1" applyAlignment="1" applyProtection="1">
      <alignment horizontal="center" vertical="center"/>
    </xf>
    <xf numFmtId="0" fontId="38" fillId="0" borderId="37" xfId="0" applyFont="1" applyBorder="1" applyAlignment="1" applyProtection="1">
      <alignment horizontal="center" vertical="center"/>
    </xf>
    <xf numFmtId="0" fontId="38" fillId="0" borderId="42" xfId="0" applyFont="1" applyBorder="1" applyAlignment="1" applyProtection="1">
      <alignment horizontal="center" vertical="center"/>
    </xf>
    <xf numFmtId="0" fontId="13" fillId="19" borderId="18" xfId="0" applyFont="1" applyFill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horizontal="center" vertical="center"/>
    </xf>
    <xf numFmtId="0" fontId="13" fillId="19" borderId="91" xfId="0" applyFont="1" applyFill="1" applyBorder="1" applyAlignment="1" applyProtection="1">
      <alignment horizontal="distributed" vertical="center" justifyLastLine="1"/>
      <protection locked="0"/>
    </xf>
    <xf numFmtId="0" fontId="13" fillId="19" borderId="92" xfId="0" applyFont="1" applyFill="1" applyBorder="1" applyAlignment="1" applyProtection="1">
      <alignment horizontal="distributed" vertical="center" justifyLastLine="1"/>
      <protection locked="0"/>
    </xf>
    <xf numFmtId="212" fontId="13" fillId="19" borderId="91" xfId="0" applyNumberFormat="1" applyFont="1" applyFill="1" applyBorder="1" applyAlignment="1" applyProtection="1">
      <alignment horizontal="distributed" vertical="center" justifyLastLine="1"/>
      <protection locked="0"/>
    </xf>
    <xf numFmtId="212" fontId="13" fillId="19" borderId="92" xfId="0" applyNumberFormat="1" applyFont="1" applyFill="1" applyBorder="1" applyAlignment="1" applyProtection="1">
      <alignment horizontal="distributed" vertical="center" justifyLastLine="1"/>
      <protection locked="0"/>
    </xf>
    <xf numFmtId="0" fontId="10" fillId="0" borderId="0" xfId="0" applyFont="1" applyBorder="1" applyAlignment="1" applyProtection="1">
      <alignment horizontal="center" vertical="center"/>
    </xf>
    <xf numFmtId="0" fontId="12" fillId="0" borderId="98" xfId="0" applyFont="1" applyBorder="1" applyAlignment="1" applyProtection="1">
      <alignment horizontal="center" vertical="center"/>
    </xf>
    <xf numFmtId="0" fontId="12" fillId="0" borderId="99" xfId="0" applyFont="1" applyBorder="1" applyAlignment="1" applyProtection="1">
      <alignment horizontal="center" vertical="center"/>
    </xf>
    <xf numFmtId="0" fontId="12" fillId="0" borderId="100" xfId="0" applyFont="1" applyBorder="1" applyAlignment="1" applyProtection="1">
      <alignment horizontal="center" vertical="center"/>
    </xf>
    <xf numFmtId="0" fontId="12" fillId="0" borderId="101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0" fontId="12" fillId="0" borderId="102" xfId="0" applyFont="1" applyBorder="1" applyAlignment="1" applyProtection="1">
      <alignment horizontal="center" vertical="center"/>
    </xf>
    <xf numFmtId="0" fontId="12" fillId="0" borderId="103" xfId="0" applyFont="1" applyBorder="1" applyAlignment="1" applyProtection="1">
      <alignment horizontal="center" vertical="center"/>
    </xf>
    <xf numFmtId="0" fontId="12" fillId="0" borderId="104" xfId="0" applyFont="1" applyBorder="1" applyAlignment="1" applyProtection="1">
      <alignment horizontal="center" vertical="center"/>
    </xf>
    <xf numFmtId="0" fontId="12" fillId="0" borderId="105" xfId="0" applyFont="1" applyBorder="1" applyAlignment="1" applyProtection="1">
      <alignment horizontal="center" vertical="center"/>
    </xf>
    <xf numFmtId="0" fontId="13" fillId="19" borderId="91" xfId="0" applyFont="1" applyFill="1" applyBorder="1" applyAlignment="1" applyProtection="1">
      <alignment vertical="center" shrinkToFit="1"/>
      <protection locked="0"/>
    </xf>
    <xf numFmtId="0" fontId="13" fillId="19" borderId="18" xfId="0" applyFont="1" applyFill="1" applyBorder="1" applyAlignment="1" applyProtection="1">
      <alignment vertical="center" shrinkToFit="1"/>
      <protection locked="0"/>
    </xf>
    <xf numFmtId="0" fontId="13" fillId="19" borderId="92" xfId="0" applyFont="1" applyFill="1" applyBorder="1" applyAlignment="1" applyProtection="1">
      <alignment vertical="center" shrinkToFit="1"/>
      <protection locked="0"/>
    </xf>
    <xf numFmtId="2" fontId="8" fillId="0" borderId="61" xfId="0" applyNumberFormat="1" applyFont="1" applyBorder="1" applyAlignment="1" applyProtection="1">
      <alignment horizontal="center" vertical="center"/>
    </xf>
    <xf numFmtId="2" fontId="8" fillId="0" borderId="0" xfId="0" applyNumberFormat="1" applyFont="1" applyBorder="1" applyAlignment="1" applyProtection="1">
      <alignment horizontal="center" vertical="center"/>
    </xf>
    <xf numFmtId="2" fontId="8" fillId="0" borderId="38" xfId="0" applyNumberFormat="1" applyFont="1" applyBorder="1" applyAlignment="1" applyProtection="1">
      <alignment horizontal="center" vertical="center"/>
    </xf>
    <xf numFmtId="0" fontId="8" fillId="0" borderId="93" xfId="129" applyFont="1" applyBorder="1" applyAlignment="1" applyProtection="1">
      <alignment horizontal="center" vertical="center"/>
    </xf>
    <xf numFmtId="0" fontId="8" fillId="0" borderId="73" xfId="129" applyFont="1" applyBorder="1" applyAlignment="1" applyProtection="1">
      <alignment horizontal="center" vertical="center"/>
    </xf>
    <xf numFmtId="0" fontId="8" fillId="0" borderId="94" xfId="129" applyFont="1" applyBorder="1" applyAlignment="1" applyProtection="1">
      <alignment horizontal="center" vertical="center"/>
    </xf>
    <xf numFmtId="0" fontId="8" fillId="0" borderId="59" xfId="129" applyFont="1" applyBorder="1" applyAlignment="1" applyProtection="1">
      <alignment horizontal="center" vertical="center"/>
    </xf>
    <xf numFmtId="0" fontId="8" fillId="0" borderId="95" xfId="129" applyFont="1" applyBorder="1" applyAlignment="1" applyProtection="1">
      <alignment horizontal="center" vertical="center"/>
    </xf>
    <xf numFmtId="0" fontId="8" fillId="0" borderId="82" xfId="129" applyFont="1" applyBorder="1" applyAlignment="1" applyProtection="1">
      <alignment horizontal="center" vertical="center"/>
    </xf>
    <xf numFmtId="210" fontId="8" fillId="0" borderId="95" xfId="129" applyNumberFormat="1" applyFont="1" applyBorder="1" applyAlignment="1" applyProtection="1">
      <alignment horizontal="center" vertical="center" wrapText="1"/>
    </xf>
    <xf numFmtId="210" fontId="8" fillId="0" borderId="82" xfId="129" applyNumberFormat="1" applyFont="1" applyBorder="1" applyAlignment="1" applyProtection="1">
      <alignment horizontal="center" vertical="center"/>
    </xf>
    <xf numFmtId="182" fontId="8" fillId="0" borderId="106" xfId="129" applyNumberFormat="1" applyFont="1" applyBorder="1" applyAlignment="1" applyProtection="1">
      <alignment horizontal="center" vertical="center"/>
    </xf>
    <xf numFmtId="182" fontId="8" fillId="0" borderId="50" xfId="129" applyNumberFormat="1" applyFont="1" applyBorder="1" applyAlignment="1" applyProtection="1">
      <alignment horizontal="center" vertical="center"/>
    </xf>
    <xf numFmtId="182" fontId="8" fillId="0" borderId="70" xfId="129" applyNumberFormat="1" applyFont="1" applyBorder="1" applyAlignment="1" applyProtection="1">
      <alignment horizontal="center" vertical="center"/>
    </xf>
    <xf numFmtId="0" fontId="8" fillId="0" borderId="65" xfId="129" applyFont="1" applyBorder="1" applyAlignment="1" applyProtection="1">
      <alignment horizontal="left" vertical="top" wrapText="1"/>
      <protection locked="0"/>
    </xf>
    <xf numFmtId="0" fontId="8" fillId="0" borderId="59" xfId="129" applyFont="1" applyBorder="1" applyAlignment="1" applyProtection="1">
      <alignment horizontal="left" vertical="top" wrapText="1"/>
      <protection locked="0"/>
    </xf>
    <xf numFmtId="3" fontId="8" fillId="0" borderId="65" xfId="129" applyNumberFormat="1" applyFont="1" applyBorder="1" applyAlignment="1" applyProtection="1">
      <alignment horizontal="left" vertical="top" wrapText="1"/>
      <protection locked="0"/>
    </xf>
    <xf numFmtId="3" fontId="8" fillId="0" borderId="59" xfId="129" applyNumberFormat="1" applyFont="1" applyBorder="1" applyAlignment="1" applyProtection="1">
      <alignment horizontal="left" vertical="top"/>
      <protection locked="0"/>
    </xf>
    <xf numFmtId="3" fontId="8" fillId="0" borderId="65" xfId="129" applyNumberFormat="1" applyFont="1" applyBorder="1" applyAlignment="1" applyProtection="1">
      <alignment vertical="center" wrapText="1"/>
      <protection locked="0"/>
    </xf>
    <xf numFmtId="0" fontId="0" fillId="0" borderId="59" xfId="0" applyBorder="1" applyAlignment="1">
      <alignment vertical="center" wrapText="1"/>
    </xf>
    <xf numFmtId="3" fontId="8" fillId="0" borderId="65" xfId="129" applyNumberFormat="1" applyFont="1" applyBorder="1" applyAlignment="1" applyProtection="1">
      <alignment vertical="top" wrapText="1"/>
      <protection locked="0"/>
    </xf>
    <xf numFmtId="0" fontId="0" fillId="0" borderId="59" xfId="0" applyBorder="1" applyAlignment="1">
      <alignment vertical="top" wrapText="1"/>
    </xf>
    <xf numFmtId="0" fontId="0" fillId="0" borderId="59" xfId="0" applyBorder="1" applyAlignment="1">
      <alignment horizontal="left" vertical="top"/>
    </xf>
    <xf numFmtId="3" fontId="8" fillId="0" borderId="93" xfId="129" applyNumberFormat="1" applyFont="1" applyBorder="1" applyAlignment="1" applyProtection="1">
      <alignment horizontal="center" vertical="center"/>
    </xf>
    <xf numFmtId="3" fontId="8" fillId="0" borderId="73" xfId="129" applyNumberFormat="1" applyFont="1" applyBorder="1" applyAlignment="1" applyProtection="1">
      <alignment horizontal="center" vertical="center"/>
    </xf>
    <xf numFmtId="3" fontId="8" fillId="0" borderId="94" xfId="129" applyNumberFormat="1" applyFont="1" applyBorder="1" applyAlignment="1" applyProtection="1">
      <alignment horizontal="center" vertical="center"/>
    </xf>
    <xf numFmtId="3" fontId="8" fillId="0" borderId="59" xfId="129" applyNumberFormat="1" applyFont="1" applyBorder="1" applyAlignment="1" applyProtection="1">
      <alignment horizontal="center" vertical="center"/>
    </xf>
    <xf numFmtId="3" fontId="8" fillId="0" borderId="95" xfId="129" applyNumberFormat="1" applyFont="1" applyBorder="1" applyAlignment="1" applyProtection="1">
      <alignment horizontal="center" vertical="center" wrapText="1"/>
    </xf>
    <xf numFmtId="3" fontId="8" fillId="0" borderId="82" xfId="129" applyNumberFormat="1" applyFont="1" applyBorder="1" applyAlignment="1" applyProtection="1">
      <alignment horizontal="center" vertical="center"/>
    </xf>
    <xf numFmtId="3" fontId="8" fillId="0" borderId="106" xfId="129" applyNumberFormat="1" applyFont="1" applyBorder="1" applyAlignment="1" applyProtection="1">
      <alignment horizontal="center" vertical="center"/>
    </xf>
    <xf numFmtId="3" fontId="8" fillId="0" borderId="50" xfId="129" applyNumberFormat="1" applyFont="1" applyBorder="1" applyAlignment="1" applyProtection="1">
      <alignment horizontal="center" vertical="center"/>
    </xf>
    <xf numFmtId="3" fontId="8" fillId="0" borderId="70" xfId="129" applyNumberFormat="1" applyFont="1" applyBorder="1" applyAlignment="1" applyProtection="1">
      <alignment horizontal="center" vertical="center"/>
    </xf>
    <xf numFmtId="3" fontId="8" fillId="0" borderId="80" xfId="129" applyNumberFormat="1" applyFont="1" applyBorder="1" applyAlignment="1" applyProtection="1">
      <alignment horizontal="left" vertical="top" wrapText="1"/>
      <protection locked="0"/>
    </xf>
    <xf numFmtId="0" fontId="0" fillId="0" borderId="73" xfId="0" applyBorder="1" applyAlignment="1">
      <alignment horizontal="left" vertical="top" wrapText="1"/>
    </xf>
    <xf numFmtId="38" fontId="8" fillId="0" borderId="93" xfId="129" applyNumberFormat="1" applyFont="1" applyBorder="1" applyAlignment="1" applyProtection="1">
      <alignment horizontal="center" vertical="center"/>
    </xf>
    <xf numFmtId="38" fontId="8" fillId="0" borderId="73" xfId="129" applyNumberFormat="1" applyFont="1" applyBorder="1" applyAlignment="1" applyProtection="1">
      <alignment horizontal="center" vertical="center"/>
    </xf>
    <xf numFmtId="38" fontId="8" fillId="0" borderId="94" xfId="129" applyNumberFormat="1" applyFont="1" applyBorder="1" applyAlignment="1" applyProtection="1">
      <alignment horizontal="center" vertical="center"/>
    </xf>
    <xf numFmtId="38" fontId="8" fillId="0" borderId="59" xfId="129" applyNumberFormat="1" applyFont="1" applyBorder="1" applyAlignment="1" applyProtection="1">
      <alignment horizontal="center" vertical="center"/>
    </xf>
    <xf numFmtId="38" fontId="8" fillId="0" borderId="95" xfId="129" applyNumberFormat="1" applyFont="1" applyBorder="1" applyAlignment="1" applyProtection="1">
      <alignment horizontal="center" vertical="center" wrapText="1"/>
    </xf>
    <xf numFmtId="38" fontId="8" fillId="0" borderId="82" xfId="129" applyNumberFormat="1" applyFont="1" applyBorder="1" applyAlignment="1" applyProtection="1">
      <alignment horizontal="center" vertical="center"/>
    </xf>
    <xf numFmtId="38" fontId="8" fillId="0" borderId="106" xfId="129" applyNumberFormat="1" applyFont="1" applyBorder="1" applyAlignment="1" applyProtection="1">
      <alignment horizontal="center" vertical="center"/>
    </xf>
    <xf numFmtId="38" fontId="8" fillId="0" borderId="50" xfId="129" applyNumberFormat="1" applyFont="1" applyBorder="1" applyAlignment="1" applyProtection="1">
      <alignment horizontal="center" vertical="center"/>
    </xf>
    <xf numFmtId="38" fontId="8" fillId="0" borderId="70" xfId="129" applyNumberFormat="1" applyFont="1" applyBorder="1" applyAlignment="1" applyProtection="1">
      <alignment horizontal="center" vertical="center"/>
    </xf>
  </cellXfs>
  <cellStyles count="140">
    <cellStyle name="(外部・内部)－計" xfId="1" xr:uid="{00000000-0005-0000-0000-000000000000}"/>
    <cellStyle name="??" xfId="2" xr:uid="{00000000-0005-0000-0000-000001000000}"/>
    <cellStyle name="?? [0.00]_PERSONAL" xfId="3" xr:uid="{00000000-0005-0000-0000-000002000000}"/>
    <cellStyle name="???? [0.00]_PERSONAL" xfId="4" xr:uid="{00000000-0005-0000-0000-000003000000}"/>
    <cellStyle name="????_PERSONAL" xfId="5" xr:uid="{00000000-0005-0000-0000-000004000000}"/>
    <cellStyle name="??_(仮称)豊中本町Ｍ " xfId="6" xr:uid="{00000000-0005-0000-0000-000005000000}"/>
    <cellStyle name="１１" xfId="7" xr:uid="{00000000-0005-0000-0000-000006000000}"/>
    <cellStyle name="20% - アクセント 1" xfId="8" builtinId="30" customBuiltin="1"/>
    <cellStyle name="20% - アクセント 2" xfId="9" builtinId="34" customBuiltin="1"/>
    <cellStyle name="20% - アクセント 3" xfId="10" builtinId="38" customBuiltin="1"/>
    <cellStyle name="20% - アクセント 4" xfId="11" builtinId="42" customBuiltin="1"/>
    <cellStyle name="20% - アクセント 5" xfId="12" builtinId="46" customBuiltin="1"/>
    <cellStyle name="20% - アクセント 6" xfId="13" builtinId="50" customBuiltin="1"/>
    <cellStyle name="40% - アクセント 1" xfId="14" builtinId="31" customBuiltin="1"/>
    <cellStyle name="40% - アクセント 2" xfId="15" builtinId="35" customBuiltin="1"/>
    <cellStyle name="40% - アクセント 3" xfId="16" builtinId="39" customBuiltin="1"/>
    <cellStyle name="40% - アクセント 4" xfId="17" builtinId="43" customBuiltin="1"/>
    <cellStyle name="40% - アクセント 5" xfId="18" builtinId="47" customBuiltin="1"/>
    <cellStyle name="40% - アクセント 6" xfId="19" builtinId="51" customBuiltin="1"/>
    <cellStyle name="60% - アクセント 1" xfId="20" builtinId="32" customBuiltin="1"/>
    <cellStyle name="60% - アクセント 2" xfId="21" builtinId="36" customBuiltin="1"/>
    <cellStyle name="60% - アクセント 3" xfId="22" builtinId="40" customBuiltin="1"/>
    <cellStyle name="60% - アクセント 4" xfId="23" builtinId="44" customBuiltin="1"/>
    <cellStyle name="60% - アクセント 5" xfId="24" builtinId="48" customBuiltin="1"/>
    <cellStyle name="60% - アクセント 6" xfId="25" builtinId="52" customBuiltin="1"/>
    <cellStyle name="Calc Currency (0)" xfId="26" xr:uid="{00000000-0005-0000-0000-000019000000}"/>
    <cellStyle name="Calc Currency (2)" xfId="27" xr:uid="{00000000-0005-0000-0000-00001A000000}"/>
    <cellStyle name="Calc Percent (0)" xfId="28" xr:uid="{00000000-0005-0000-0000-00001B000000}"/>
    <cellStyle name="Calc Percent (1)" xfId="29" xr:uid="{00000000-0005-0000-0000-00001C000000}"/>
    <cellStyle name="Calc Percent (2)" xfId="30" xr:uid="{00000000-0005-0000-0000-00001D000000}"/>
    <cellStyle name="Calc Units (0)" xfId="31" xr:uid="{00000000-0005-0000-0000-00001E000000}"/>
    <cellStyle name="Calc Units (1)" xfId="32" xr:uid="{00000000-0005-0000-0000-00001F000000}"/>
    <cellStyle name="Calc Units (2)" xfId="33" xr:uid="{00000000-0005-0000-0000-000020000000}"/>
    <cellStyle name="Comma [0]_#6 Temps &amp; Contractors" xfId="34" xr:uid="{00000000-0005-0000-0000-000021000000}"/>
    <cellStyle name="Comma [00]" xfId="35" xr:uid="{00000000-0005-0000-0000-000022000000}"/>
    <cellStyle name="Comma_#6 Temps &amp; Contractors" xfId="36" xr:uid="{00000000-0005-0000-0000-000023000000}"/>
    <cellStyle name="Currency [0]_#6 Temps &amp; Contractors" xfId="37" xr:uid="{00000000-0005-0000-0000-000024000000}"/>
    <cellStyle name="Currency [00]" xfId="38" xr:uid="{00000000-0005-0000-0000-000025000000}"/>
    <cellStyle name="Currency_#6 Temps &amp; Contractors" xfId="39" xr:uid="{00000000-0005-0000-0000-000026000000}"/>
    <cellStyle name="Date Short" xfId="40" xr:uid="{00000000-0005-0000-0000-000027000000}"/>
    <cellStyle name="Enter Currency (0)" xfId="41" xr:uid="{00000000-0005-0000-0000-000028000000}"/>
    <cellStyle name="Enter Currency (2)" xfId="42" xr:uid="{00000000-0005-0000-0000-000029000000}"/>
    <cellStyle name="Enter Units (0)" xfId="43" xr:uid="{00000000-0005-0000-0000-00002A000000}"/>
    <cellStyle name="Enter Units (1)" xfId="44" xr:uid="{00000000-0005-0000-0000-00002B000000}"/>
    <cellStyle name="Enter Units (2)" xfId="45" xr:uid="{00000000-0005-0000-0000-00002C000000}"/>
    <cellStyle name="entry" xfId="46" xr:uid="{00000000-0005-0000-0000-00002D000000}"/>
    <cellStyle name="Header1" xfId="47" xr:uid="{00000000-0005-0000-0000-00002E000000}"/>
    <cellStyle name="Header2" xfId="48" xr:uid="{00000000-0005-0000-0000-00002F000000}"/>
    <cellStyle name="KAORU" xfId="49" xr:uid="{00000000-0005-0000-0000-000030000000}"/>
    <cellStyle name="Link Currency (0)" xfId="50" xr:uid="{00000000-0005-0000-0000-000031000000}"/>
    <cellStyle name="Link Currency (2)" xfId="51" xr:uid="{00000000-0005-0000-0000-000032000000}"/>
    <cellStyle name="Link Units (0)" xfId="52" xr:uid="{00000000-0005-0000-0000-000033000000}"/>
    <cellStyle name="Link Units (1)" xfId="53" xr:uid="{00000000-0005-0000-0000-000034000000}"/>
    <cellStyle name="Link Units (2)" xfId="54" xr:uid="{00000000-0005-0000-0000-000035000000}"/>
    <cellStyle name="Normal - Style1" xfId="55" xr:uid="{00000000-0005-0000-0000-000036000000}"/>
    <cellStyle name="Normal_# 41-Market &amp;Trends" xfId="56" xr:uid="{00000000-0005-0000-0000-000037000000}"/>
    <cellStyle name="Percent [0]" xfId="57" xr:uid="{00000000-0005-0000-0000-000038000000}"/>
    <cellStyle name="Percent [00]" xfId="58" xr:uid="{00000000-0005-0000-0000-000039000000}"/>
    <cellStyle name="Percent_#6 Temps &amp; Contractors" xfId="59" xr:uid="{00000000-0005-0000-0000-00003A000000}"/>
    <cellStyle name="PrePop Currency (0)" xfId="60" xr:uid="{00000000-0005-0000-0000-00003B000000}"/>
    <cellStyle name="PrePop Currency (2)" xfId="61" xr:uid="{00000000-0005-0000-0000-00003C000000}"/>
    <cellStyle name="PrePop Units (0)" xfId="62" xr:uid="{00000000-0005-0000-0000-00003D000000}"/>
    <cellStyle name="PrePop Units (1)" xfId="63" xr:uid="{00000000-0005-0000-0000-00003E000000}"/>
    <cellStyle name="PrePop Units (2)" xfId="64" xr:uid="{00000000-0005-0000-0000-00003F000000}"/>
    <cellStyle name="price" xfId="65" xr:uid="{00000000-0005-0000-0000-000040000000}"/>
    <cellStyle name="PSChar" xfId="66" xr:uid="{00000000-0005-0000-0000-000041000000}"/>
    <cellStyle name="PSHeading" xfId="67" xr:uid="{00000000-0005-0000-0000-000042000000}"/>
    <cellStyle name="revised" xfId="68" xr:uid="{00000000-0005-0000-0000-000043000000}"/>
    <cellStyle name="section" xfId="69" xr:uid="{00000000-0005-0000-0000-000044000000}"/>
    <cellStyle name="subhead" xfId="70" xr:uid="{00000000-0005-0000-0000-000045000000}"/>
    <cellStyle name="Text Indent A" xfId="71" xr:uid="{00000000-0005-0000-0000-000046000000}"/>
    <cellStyle name="Text Indent B" xfId="72" xr:uid="{00000000-0005-0000-0000-000047000000}"/>
    <cellStyle name="Text Indent C" xfId="73" xr:uid="{00000000-0005-0000-0000-000048000000}"/>
    <cellStyle name="title" xfId="74" xr:uid="{00000000-0005-0000-0000-000049000000}"/>
    <cellStyle name="TOYO" xfId="75" xr:uid="{00000000-0005-0000-0000-00004A000000}"/>
    <cellStyle name="アクセント 1" xfId="76" builtinId="29" customBuiltin="1"/>
    <cellStyle name="アクセント 2" xfId="77" builtinId="33" customBuiltin="1"/>
    <cellStyle name="アクセント 3" xfId="78" builtinId="37" customBuiltin="1"/>
    <cellStyle name="アクセント 4" xfId="79" builtinId="41" customBuiltin="1"/>
    <cellStyle name="アクセント 5" xfId="80" builtinId="45" customBuiltin="1"/>
    <cellStyle name="アクセント 6" xfId="81" builtinId="49" customBuiltin="1"/>
    <cellStyle name="タイトル" xfId="82" builtinId="15" customBuiltin="1"/>
    <cellStyle name="チェック セル" xfId="83" builtinId="23" customBuiltin="1"/>
    <cellStyle name="どちらでもない" xfId="84" builtinId="28" customBuiltin="1"/>
    <cellStyle name="パーセント" xfId="85" builtinId="5"/>
    <cellStyle name="パーセント 2" xfId="86" xr:uid="{00000000-0005-0000-0000-000055000000}"/>
    <cellStyle name="パーセント 3" xfId="87" xr:uid="{00000000-0005-0000-0000-000056000000}"/>
    <cellStyle name="ページ" xfId="88" xr:uid="{00000000-0005-0000-0000-000057000000}"/>
    <cellStyle name="メモ" xfId="89" builtinId="10" customBuiltin="1"/>
    <cellStyle name="リンク セル" xfId="90" builtinId="24" customBuiltin="1"/>
    <cellStyle name="悪い" xfId="91" builtinId="27" customBuiltin="1"/>
    <cellStyle name="掛け率５０％" xfId="92" xr:uid="{00000000-0005-0000-0000-00005B000000}"/>
    <cellStyle name="掛け率５５％" xfId="93" xr:uid="{00000000-0005-0000-0000-00005C000000}"/>
    <cellStyle name="掛け率６０％" xfId="94" xr:uid="{00000000-0005-0000-0000-00005D000000}"/>
    <cellStyle name="掛け率６５％" xfId="95" xr:uid="{00000000-0005-0000-0000-00005E000000}"/>
    <cellStyle name="掛け率７０％" xfId="96" xr:uid="{00000000-0005-0000-0000-00005F000000}"/>
    <cellStyle name="掛け率７５％" xfId="97" xr:uid="{00000000-0005-0000-0000-000060000000}"/>
    <cellStyle name="掛け率８０％" xfId="98" xr:uid="{00000000-0005-0000-0000-000061000000}"/>
    <cellStyle name="掛け率８５％" xfId="99" xr:uid="{00000000-0005-0000-0000-000062000000}"/>
    <cellStyle name="掛け率９０％" xfId="100" xr:uid="{00000000-0005-0000-0000-000063000000}"/>
    <cellStyle name="掛け率９５％" xfId="101" xr:uid="{00000000-0005-0000-0000-000064000000}"/>
    <cellStyle name="掛け率のみ" xfId="102" xr:uid="{00000000-0005-0000-0000-000065000000}"/>
    <cellStyle name="金額" xfId="103" xr:uid="{00000000-0005-0000-0000-000066000000}"/>
    <cellStyle name="金額のみ" xfId="104" xr:uid="{00000000-0005-0000-0000-000067000000}"/>
    <cellStyle name="計算" xfId="105" builtinId="22" customBuiltin="1"/>
    <cellStyle name="警告文" xfId="106" builtinId="11" customBuiltin="1"/>
    <cellStyle name="桁区切り" xfId="107" builtinId="6"/>
    <cellStyle name="桁区切り 2" xfId="108" xr:uid="{00000000-0005-0000-0000-00006B000000}"/>
    <cellStyle name="桁区切り 3" xfId="109" xr:uid="{00000000-0005-0000-0000-00006C000000}"/>
    <cellStyle name="桁区切り 3 2" xfId="110" xr:uid="{00000000-0005-0000-0000-00006D000000}"/>
    <cellStyle name="桁区切り 4" xfId="111" xr:uid="{00000000-0005-0000-0000-00006E000000}"/>
    <cellStyle name="桁区切り 5" xfId="139" xr:uid="{00000000-0005-0000-0000-00006F000000}"/>
    <cellStyle name="桁区切り2" xfId="112" xr:uid="{00000000-0005-0000-0000-000070000000}"/>
    <cellStyle name="見出し 1" xfId="113" builtinId="16" customBuiltin="1"/>
    <cellStyle name="見出し 2" xfId="114" builtinId="17" customBuiltin="1"/>
    <cellStyle name="見出し 3" xfId="115" builtinId="18" customBuiltin="1"/>
    <cellStyle name="見出し 4" xfId="116" builtinId="19" customBuiltin="1"/>
    <cellStyle name="集計" xfId="117" builtinId="25" customBuiltin="1"/>
    <cellStyle name="出力" xfId="118" builtinId="21" customBuiltin="1"/>
    <cellStyle name="数量" xfId="119" xr:uid="{00000000-0005-0000-0000-000077000000}"/>
    <cellStyle name="説明文" xfId="120" builtinId="53" customBuiltin="1"/>
    <cellStyle name="単価" xfId="121" xr:uid="{00000000-0005-0000-0000-000079000000}"/>
    <cellStyle name="入力" xfId="122" builtinId="20" customBuiltin="1"/>
    <cellStyle name="備考" xfId="123" xr:uid="{00000000-0005-0000-0000-00007B000000}"/>
    <cellStyle name="標準" xfId="0" builtinId="0"/>
    <cellStyle name="標準 2" xfId="124" xr:uid="{00000000-0005-0000-0000-00007D000000}"/>
    <cellStyle name="標準 2 2" xfId="125" xr:uid="{00000000-0005-0000-0000-00007E000000}"/>
    <cellStyle name="標準 3" xfId="126" xr:uid="{00000000-0005-0000-0000-00007F000000}"/>
    <cellStyle name="標準 4" xfId="127" xr:uid="{00000000-0005-0000-0000-000080000000}"/>
    <cellStyle name="標準 5" xfId="128" xr:uid="{00000000-0005-0000-0000-000081000000}"/>
    <cellStyle name="標準 6" xfId="138" xr:uid="{00000000-0005-0000-0000-000082000000}"/>
    <cellStyle name="標準_宗像内訳" xfId="129" xr:uid="{00000000-0005-0000-0000-000083000000}"/>
    <cellStyle name="標準2" xfId="130" xr:uid="{00000000-0005-0000-0000-000084000000}"/>
    <cellStyle name="標準２" xfId="131" xr:uid="{00000000-0005-0000-0000-000085000000}"/>
    <cellStyle name="標準3" xfId="132" xr:uid="{00000000-0005-0000-0000-000086000000}"/>
    <cellStyle name="標準4" xfId="133" xr:uid="{00000000-0005-0000-0000-000087000000}"/>
    <cellStyle name="標準５" xfId="134" xr:uid="{00000000-0005-0000-0000-000088000000}"/>
    <cellStyle name="標準6" xfId="135" xr:uid="{00000000-0005-0000-0000-000089000000}"/>
    <cellStyle name="未定義" xfId="136" xr:uid="{00000000-0005-0000-0000-00008A000000}"/>
    <cellStyle name="良い" xfId="137" builtinId="26" customBuiltin="1"/>
  </cellStyles>
  <dxfs count="8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9734;&#23448;&#24193;&#29289;&#20214;&#9734;\&#38306;&#35199;&#22269;&#38555;&#31354;&#28207;\PTB&#26412;&#39208;&#21271;&#20813;&#31246;&#24215;&#25913;&#20462;&#24037;&#20107;\&#31309;&#31639;&#26360;&#3900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資料＝共ﾀﾞｸﾄ夜"/>
      <sheetName val="★修正メモ★"/>
      <sheetName val="一覧表"/>
      <sheetName val="設計書(南ｳｲﾝｸﾞ)"/>
      <sheetName val="共通費(南ｳｲﾝｸﾞ)"/>
      <sheetName val="内訳明細書(南ｳｲﾝｸﾞ)"/>
      <sheetName val="設計書(本館南)"/>
      <sheetName val="共通費(本館南)"/>
      <sheetName val="内訳明細書(本館南)"/>
      <sheetName val="設計書(本館北)"/>
      <sheetName val="共通費(本館北)"/>
      <sheetName val="内訳明細書(本館北)"/>
      <sheetName val="設計書(北ｳｲﾝｸﾞ)"/>
      <sheetName val="共通費(北ｳｲﾝｸﾞ)"/>
      <sheetName val="内訳明細書(北ｳｲﾝｸﾞ)"/>
      <sheetName val="設計書(全体)"/>
      <sheetName val="内訳明細書(全体)"/>
      <sheetName val="代価表"/>
      <sheetName val="高所作業車"/>
      <sheetName val="歩掛想定"/>
      <sheetName val="労務単価"/>
      <sheetName val="見積比較表"/>
      <sheetName val="沈下修正"/>
      <sheetName val="設備架台班別集計"/>
      <sheetName val="角ダ保夜"/>
      <sheetName val="給GW機夜"/>
      <sheetName val="給GW隠夜"/>
      <sheetName val="給fp暗夜"/>
      <sheetName val="冷GW機夜"/>
      <sheetName val="冷GW隠夜"/>
      <sheetName val="たわみ夜"/>
      <sheetName val="素材単価"/>
      <sheetName val="数量集計表"/>
      <sheetName val="拾い出し(中集計)"/>
      <sheetName val="拾い出し"/>
      <sheetName val="消火水抜水張配管長"/>
      <sheetName val="水抜水張(消火-北ｳｲﾝｸﾞA)"/>
      <sheetName val="水抜水張(消火-北ｳｲﾝｸﾞB)"/>
      <sheetName val="水抜水張(消火-南ｳｲﾝｸﾞA)"/>
      <sheetName val="水抜水張(消火-南ｳｲﾝｸﾞB)"/>
      <sheetName val="表紙"/>
      <sheetName val="表紙 (拾い出し)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G45"/>
  <sheetViews>
    <sheetView showZeros="0" tabSelected="1" view="pageBreakPreview" zoomScaleNormal="100" zoomScaleSheetLayoutView="100" workbookViewId="0">
      <selection activeCell="A46" sqref="A46:XFD51"/>
    </sheetView>
  </sheetViews>
  <sheetFormatPr defaultColWidth="9" defaultRowHeight="13.5"/>
  <cols>
    <col min="1" max="1" width="4.625" style="69" customWidth="1"/>
    <col min="2" max="2" width="13.375" style="69" customWidth="1"/>
    <col min="3" max="5" width="14.875" style="69" customWidth="1"/>
    <col min="6" max="6" width="15.375" style="69" customWidth="1"/>
    <col min="7" max="7" width="4.625" style="69" customWidth="1"/>
    <col min="8" max="16384" width="9" style="69"/>
  </cols>
  <sheetData>
    <row r="1" spans="1:7" ht="18" customHeight="1">
      <c r="A1" s="68"/>
      <c r="B1" s="68"/>
      <c r="C1" s="68"/>
      <c r="D1" s="547"/>
      <c r="E1" s="547"/>
      <c r="F1" s="547"/>
      <c r="G1" s="68"/>
    </row>
    <row r="2" spans="1:7" ht="17.25" customHeight="1">
      <c r="A2" s="68"/>
      <c r="B2" s="68"/>
      <c r="C2" s="68"/>
      <c r="D2" s="342"/>
      <c r="E2" s="342"/>
      <c r="F2" s="342"/>
      <c r="G2" s="68"/>
    </row>
    <row r="3" spans="1:7" ht="48" customHeight="1">
      <c r="A3" s="68"/>
      <c r="B3" s="68"/>
      <c r="C3" s="68"/>
      <c r="D3" s="343"/>
      <c r="E3" s="343"/>
      <c r="F3" s="343"/>
      <c r="G3" s="68"/>
    </row>
    <row r="4" spans="1:7" ht="51" customHeight="1">
      <c r="A4" s="70"/>
      <c r="B4" s="552" t="s">
        <v>32</v>
      </c>
      <c r="C4" s="552"/>
      <c r="D4" s="552"/>
      <c r="E4" s="552"/>
      <c r="F4" s="552"/>
      <c r="G4" s="68"/>
    </row>
    <row r="5" spans="1:7" ht="6" customHeight="1" thickBot="1">
      <c r="A5" s="70"/>
      <c r="B5" s="1"/>
      <c r="C5" s="71"/>
      <c r="D5" s="71"/>
      <c r="E5" s="71"/>
      <c r="F5" s="71"/>
      <c r="G5" s="68"/>
    </row>
    <row r="6" spans="1:7" ht="20.100000000000001" customHeight="1" thickTop="1">
      <c r="A6" s="70"/>
      <c r="B6" s="553"/>
      <c r="C6" s="554"/>
      <c r="D6" s="554"/>
      <c r="E6" s="554"/>
      <c r="F6" s="555"/>
      <c r="G6" s="68"/>
    </row>
    <row r="7" spans="1:7" ht="20.100000000000001" customHeight="1">
      <c r="A7" s="70"/>
      <c r="B7" s="556"/>
      <c r="C7" s="557"/>
      <c r="D7" s="557"/>
      <c r="E7" s="557"/>
      <c r="F7" s="558"/>
      <c r="G7" s="68"/>
    </row>
    <row r="8" spans="1:7" ht="20.100000000000001" customHeight="1">
      <c r="A8" s="70"/>
      <c r="B8" s="556"/>
      <c r="C8" s="557"/>
      <c r="D8" s="557"/>
      <c r="E8" s="557"/>
      <c r="F8" s="558"/>
      <c r="G8" s="68"/>
    </row>
    <row r="9" spans="1:7" ht="5.25" customHeight="1">
      <c r="A9" s="70"/>
      <c r="B9" s="556"/>
      <c r="C9" s="557"/>
      <c r="D9" s="557"/>
      <c r="E9" s="557"/>
      <c r="F9" s="558"/>
      <c r="G9" s="68"/>
    </row>
    <row r="10" spans="1:7" ht="21.75" customHeight="1" thickBot="1">
      <c r="A10" s="70"/>
      <c r="B10" s="559"/>
      <c r="C10" s="560"/>
      <c r="D10" s="560"/>
      <c r="E10" s="560"/>
      <c r="F10" s="561"/>
      <c r="G10" s="68"/>
    </row>
    <row r="11" spans="1:7" ht="34.5" customHeight="1" thickTop="1">
      <c r="A11" s="70"/>
      <c r="B11" s="68"/>
      <c r="C11" s="68"/>
      <c r="D11" s="68"/>
      <c r="E11" s="68"/>
      <c r="F11" s="68"/>
      <c r="G11" s="68"/>
    </row>
    <row r="12" spans="1:7" ht="24.95" customHeight="1">
      <c r="A12" s="70"/>
      <c r="B12" s="2" t="s">
        <v>0</v>
      </c>
      <c r="C12" s="562" t="s">
        <v>123</v>
      </c>
      <c r="D12" s="563"/>
      <c r="E12" s="563"/>
      <c r="F12" s="564"/>
      <c r="G12" s="68"/>
    </row>
    <row r="13" spans="1:7" ht="5.0999999999999996" customHeight="1">
      <c r="A13" s="70"/>
      <c r="B13" s="2"/>
      <c r="C13" s="546"/>
      <c r="D13" s="546"/>
      <c r="E13" s="546"/>
      <c r="F13" s="546"/>
      <c r="G13" s="68"/>
    </row>
    <row r="14" spans="1:7" ht="24.95" customHeight="1">
      <c r="A14" s="70"/>
      <c r="B14" s="2" t="s">
        <v>1</v>
      </c>
      <c r="C14" s="291" t="s">
        <v>458</v>
      </c>
      <c r="D14" s="292"/>
      <c r="E14" s="292"/>
      <c r="F14" s="293"/>
      <c r="G14" s="68"/>
    </row>
    <row r="15" spans="1:7" ht="5.0999999999999996" customHeight="1">
      <c r="A15" s="70"/>
      <c r="B15" s="2"/>
      <c r="C15" s="3"/>
      <c r="D15" s="72"/>
      <c r="E15" s="72"/>
      <c r="F15" s="73"/>
      <c r="G15" s="68"/>
    </row>
    <row r="16" spans="1:7" ht="24.95" customHeight="1">
      <c r="A16" s="70"/>
      <c r="B16" s="2" t="s">
        <v>57</v>
      </c>
      <c r="C16" s="4" t="s">
        <v>2</v>
      </c>
      <c r="D16" s="548" t="s">
        <v>113</v>
      </c>
      <c r="E16" s="549"/>
      <c r="F16" s="68"/>
      <c r="G16" s="68"/>
    </row>
    <row r="17" spans="1:7" ht="5.0999999999999996" customHeight="1">
      <c r="A17" s="70"/>
      <c r="B17" s="2"/>
      <c r="C17" s="4"/>
      <c r="D17" s="8"/>
      <c r="E17" s="72"/>
      <c r="F17" s="68"/>
      <c r="G17" s="68"/>
    </row>
    <row r="18" spans="1:7" ht="24.95" customHeight="1">
      <c r="A18" s="68"/>
      <c r="B18" s="68"/>
      <c r="C18" s="4" t="s">
        <v>3</v>
      </c>
      <c r="D18" s="550" t="s">
        <v>459</v>
      </c>
      <c r="E18" s="551"/>
      <c r="F18" s="68"/>
      <c r="G18" s="68"/>
    </row>
    <row r="19" spans="1:7" ht="19.5" customHeight="1">
      <c r="A19" s="68"/>
      <c r="B19" s="68"/>
      <c r="C19" s="4"/>
      <c r="D19" s="74"/>
      <c r="E19" s="75"/>
      <c r="F19" s="68"/>
      <c r="G19" s="68"/>
    </row>
    <row r="20" spans="1:7" ht="18" customHeight="1">
      <c r="A20" s="68"/>
      <c r="B20" s="9"/>
      <c r="C20" s="10" t="s">
        <v>4</v>
      </c>
      <c r="D20" s="10" t="s">
        <v>5</v>
      </c>
      <c r="E20" s="11" t="s">
        <v>6</v>
      </c>
      <c r="F20" s="7" t="s">
        <v>7</v>
      </c>
      <c r="G20" s="68"/>
    </row>
    <row r="21" spans="1:7" ht="18" customHeight="1">
      <c r="A21" s="68"/>
      <c r="B21" s="537" t="s">
        <v>45</v>
      </c>
      <c r="C21" s="12" t="s">
        <v>8</v>
      </c>
      <c r="D21" s="88"/>
      <c r="E21" s="89"/>
      <c r="F21" s="13"/>
      <c r="G21" s="68"/>
    </row>
    <row r="22" spans="1:7" ht="18" customHeight="1">
      <c r="A22" s="68"/>
      <c r="B22" s="538"/>
      <c r="C22" s="14" t="s">
        <v>79</v>
      </c>
      <c r="D22" s="90"/>
      <c r="E22" s="90"/>
      <c r="F22" s="15"/>
      <c r="G22" s="68"/>
    </row>
    <row r="23" spans="1:7" ht="18" customHeight="1">
      <c r="A23" s="68"/>
      <c r="B23" s="539"/>
      <c r="C23" s="16" t="s">
        <v>36</v>
      </c>
      <c r="D23" s="91"/>
      <c r="E23" s="91"/>
      <c r="F23" s="15"/>
      <c r="G23" s="68"/>
    </row>
    <row r="24" spans="1:7" ht="18" customHeight="1">
      <c r="A24" s="68"/>
      <c r="B24" s="540"/>
      <c r="C24" s="294"/>
      <c r="D24" s="295"/>
      <c r="E24" s="296"/>
      <c r="F24" s="297"/>
      <c r="G24" s="68"/>
    </row>
    <row r="25" spans="1:7" ht="18" customHeight="1">
      <c r="A25" s="68"/>
      <c r="B25" s="541"/>
      <c r="C25" s="298"/>
      <c r="D25" s="299"/>
      <c r="E25" s="299"/>
      <c r="F25" s="300"/>
      <c r="G25" s="68"/>
    </row>
    <row r="26" spans="1:7" ht="18" customHeight="1">
      <c r="A26" s="68"/>
      <c r="B26" s="542"/>
      <c r="C26" s="301"/>
      <c r="D26" s="302"/>
      <c r="E26" s="302"/>
      <c r="F26" s="300"/>
      <c r="G26" s="68"/>
    </row>
    <row r="27" spans="1:7" ht="18" customHeight="1">
      <c r="A27" s="68"/>
      <c r="B27" s="543"/>
      <c r="C27" s="19"/>
      <c r="D27" s="92"/>
      <c r="E27" s="93"/>
      <c r="F27" s="20"/>
      <c r="G27" s="68"/>
    </row>
    <row r="28" spans="1:7" ht="18" customHeight="1">
      <c r="A28" s="68"/>
      <c r="B28" s="544"/>
      <c r="C28" s="17"/>
      <c r="D28" s="94"/>
      <c r="E28" s="94"/>
      <c r="F28" s="21"/>
      <c r="G28" s="68"/>
    </row>
    <row r="29" spans="1:7" ht="18" customHeight="1">
      <c r="A29" s="68"/>
      <c r="B29" s="545"/>
      <c r="C29" s="18"/>
      <c r="D29" s="95"/>
      <c r="E29" s="95"/>
      <c r="F29" s="22"/>
      <c r="G29" s="68"/>
    </row>
    <row r="30" spans="1:7" ht="8.25" customHeight="1">
      <c r="A30" s="68"/>
      <c r="B30" s="76"/>
      <c r="C30" s="76"/>
      <c r="D30" s="76"/>
      <c r="E30" s="76"/>
      <c r="F30" s="76"/>
      <c r="G30" s="68"/>
    </row>
    <row r="31" spans="1:7" ht="21.95" customHeight="1">
      <c r="A31" s="68"/>
      <c r="B31" s="67" t="s">
        <v>9</v>
      </c>
      <c r="C31" s="77"/>
      <c r="D31" s="77"/>
      <c r="E31" s="77"/>
      <c r="F31" s="78"/>
      <c r="G31" s="68"/>
    </row>
    <row r="32" spans="1:7" ht="21.95" customHeight="1">
      <c r="A32" s="68"/>
      <c r="B32" s="79"/>
      <c r="C32" s="23" t="s">
        <v>10</v>
      </c>
      <c r="D32" s="24" t="s">
        <v>46</v>
      </c>
      <c r="E32" s="80" t="s">
        <v>11</v>
      </c>
      <c r="F32" s="81"/>
      <c r="G32" s="68"/>
    </row>
    <row r="33" spans="1:7" ht="21.95" customHeight="1">
      <c r="A33" s="68"/>
      <c r="B33" s="79"/>
      <c r="C33" s="23" t="s">
        <v>12</v>
      </c>
      <c r="D33" s="25" t="s">
        <v>46</v>
      </c>
      <c r="E33" s="80" t="s">
        <v>11</v>
      </c>
      <c r="F33" s="81"/>
      <c r="G33" s="68"/>
    </row>
    <row r="34" spans="1:7" ht="21.95" customHeight="1">
      <c r="A34" s="68"/>
      <c r="B34" s="79"/>
      <c r="C34" s="23" t="s">
        <v>60</v>
      </c>
      <c r="D34" s="26" t="s">
        <v>46</v>
      </c>
      <c r="E34" s="80" t="s">
        <v>11</v>
      </c>
      <c r="F34" s="81"/>
      <c r="G34" s="68"/>
    </row>
    <row r="35" spans="1:7" ht="21.95" customHeight="1">
      <c r="A35" s="68"/>
      <c r="B35" s="79"/>
      <c r="C35" s="23" t="s">
        <v>13</v>
      </c>
      <c r="D35" s="27"/>
      <c r="E35" s="82"/>
      <c r="F35" s="83"/>
      <c r="G35" s="68"/>
    </row>
    <row r="36" spans="1:7" ht="21.95" customHeight="1">
      <c r="A36" s="68"/>
      <c r="B36" s="79"/>
      <c r="C36" s="23"/>
      <c r="D36" s="28"/>
      <c r="E36" s="82"/>
      <c r="F36" s="83"/>
      <c r="G36" s="68"/>
    </row>
    <row r="37" spans="1:7" ht="21.95" customHeight="1">
      <c r="A37" s="68"/>
      <c r="B37" s="79"/>
      <c r="C37" s="23" t="s">
        <v>47</v>
      </c>
      <c r="D37" s="28" t="s">
        <v>465</v>
      </c>
      <c r="E37" s="82"/>
      <c r="F37" s="83"/>
      <c r="G37" s="68"/>
    </row>
    <row r="38" spans="1:7" ht="21.95" customHeight="1">
      <c r="A38" s="68"/>
      <c r="B38" s="79"/>
      <c r="C38" s="23"/>
      <c r="D38" s="28"/>
      <c r="E38" s="82"/>
      <c r="F38" s="83" t="s">
        <v>78</v>
      </c>
      <c r="G38" s="68"/>
    </row>
    <row r="39" spans="1:7" ht="21.95" customHeight="1">
      <c r="A39" s="68"/>
      <c r="B39" s="79"/>
      <c r="C39" s="84"/>
      <c r="D39" s="28"/>
      <c r="E39" s="82"/>
      <c r="F39" s="83"/>
      <c r="G39" s="68"/>
    </row>
    <row r="40" spans="1:7" ht="21.95" customHeight="1">
      <c r="A40" s="68"/>
      <c r="B40" s="79"/>
      <c r="C40" s="84"/>
      <c r="D40" s="28"/>
      <c r="E40" s="82"/>
      <c r="F40" s="83"/>
      <c r="G40" s="68"/>
    </row>
    <row r="41" spans="1:7" ht="21.95" customHeight="1">
      <c r="A41" s="68"/>
      <c r="B41" s="79"/>
      <c r="C41" s="85"/>
      <c r="D41" s="28"/>
      <c r="E41" s="82"/>
      <c r="F41" s="83"/>
      <c r="G41" s="68"/>
    </row>
    <row r="42" spans="1:7" ht="21.95" customHeight="1">
      <c r="A42" s="68"/>
      <c r="B42" s="86" t="s">
        <v>14</v>
      </c>
      <c r="C42" s="29"/>
      <c r="D42" s="29"/>
      <c r="E42" s="29"/>
      <c r="F42" s="81"/>
      <c r="G42" s="68"/>
    </row>
    <row r="43" spans="1:7" ht="21.95" customHeight="1">
      <c r="A43" s="87"/>
      <c r="B43" s="30"/>
      <c r="C43" s="31"/>
      <c r="D43" s="29"/>
      <c r="E43" s="32"/>
      <c r="F43" s="33"/>
      <c r="G43" s="68"/>
    </row>
    <row r="44" spans="1:7" ht="21.95" customHeight="1">
      <c r="A44" s="87"/>
      <c r="B44" s="34"/>
      <c r="C44" s="34"/>
      <c r="D44" s="35"/>
      <c r="E44" s="36"/>
      <c r="F44" s="37"/>
      <c r="G44" s="68"/>
    </row>
    <row r="45" spans="1:7" ht="17.25" customHeight="1"/>
  </sheetData>
  <mergeCells count="10">
    <mergeCell ref="B21:B23"/>
    <mergeCell ref="B24:B26"/>
    <mergeCell ref="B27:B29"/>
    <mergeCell ref="C13:F13"/>
    <mergeCell ref="D1:F1"/>
    <mergeCell ref="D16:E16"/>
    <mergeCell ref="D18:E18"/>
    <mergeCell ref="B4:F4"/>
    <mergeCell ref="B6:F10"/>
    <mergeCell ref="C12:F12"/>
  </mergeCells>
  <phoneticPr fontId="5"/>
  <printOptions horizontalCentered="1" verticalCentered="1"/>
  <pageMargins left="0.78740157480314965" right="0.19685039370078741" top="0.47244094488188981" bottom="0.51181102362204722" header="0.35433070866141736" footer="0.35433070866141736"/>
  <pageSetup paperSize="9" scale="80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95"/>
  <sheetViews>
    <sheetView showZeros="0" view="pageBreakPreview" zoomScaleNormal="100" zoomScaleSheetLayoutView="100" workbookViewId="0">
      <selection activeCell="C28" sqref="C28"/>
    </sheetView>
  </sheetViews>
  <sheetFormatPr defaultColWidth="9" defaultRowHeight="11.25"/>
  <cols>
    <col min="1" max="1" width="22.875" style="115" customWidth="1"/>
    <col min="2" max="2" width="3.75" style="115" customWidth="1"/>
    <col min="3" max="3" width="9.375" style="115" customWidth="1"/>
    <col min="4" max="4" width="9" style="382"/>
    <col min="5" max="5" width="5.125" style="186" customWidth="1"/>
    <col min="6" max="6" width="16.5" style="115" customWidth="1"/>
    <col min="7" max="7" width="3.75" style="115" customWidth="1"/>
    <col min="8" max="8" width="16.125" style="115" customWidth="1"/>
    <col min="9" max="9" width="1.625" style="131" customWidth="1"/>
    <col min="10" max="10" width="12.375" style="115" customWidth="1"/>
    <col min="11" max="11" width="3.125" style="115" customWidth="1"/>
    <col min="12" max="12" width="3.25" style="115" customWidth="1"/>
    <col min="13" max="13" width="4.625" style="115" bestFit="1" customWidth="1"/>
    <col min="14" max="14" width="8.375" style="115" customWidth="1"/>
    <col min="15" max="15" width="7.625" style="115" customWidth="1"/>
    <col min="16" max="16" width="12" style="115" customWidth="1"/>
    <col min="17" max="17" width="14" style="115" customWidth="1"/>
    <col min="18" max="19" width="12" style="115" customWidth="1"/>
    <col min="20" max="16384" width="9" style="115"/>
  </cols>
  <sheetData>
    <row r="1" spans="1:9" ht="24.95" customHeight="1">
      <c r="A1" s="38"/>
      <c r="B1" s="39"/>
      <c r="C1" s="39"/>
      <c r="D1" s="364"/>
      <c r="E1" s="40"/>
      <c r="F1" s="39"/>
      <c r="G1" s="41"/>
      <c r="H1" s="42"/>
      <c r="I1" s="5"/>
    </row>
    <row r="2" spans="1:9" ht="24.95" customHeight="1">
      <c r="A2" s="43"/>
      <c r="B2" s="44"/>
      <c r="C2" s="44"/>
      <c r="D2" s="565" t="s">
        <v>34</v>
      </c>
      <c r="E2" s="566"/>
      <c r="F2" s="567"/>
      <c r="G2" s="5"/>
      <c r="H2" s="45"/>
      <c r="I2" s="5"/>
    </row>
    <row r="3" spans="1:9" ht="24.95" customHeight="1">
      <c r="A3" s="46" t="s">
        <v>15</v>
      </c>
      <c r="B3" s="47"/>
      <c r="C3" s="47" t="s">
        <v>16</v>
      </c>
      <c r="D3" s="365"/>
      <c r="E3" s="48"/>
      <c r="F3" s="49"/>
      <c r="G3" s="5"/>
      <c r="H3" s="50" t="s">
        <v>17</v>
      </c>
      <c r="I3" s="5"/>
    </row>
    <row r="4" spans="1:9" ht="24.95" customHeight="1">
      <c r="A4" s="51"/>
      <c r="B4" s="52"/>
      <c r="C4" s="52"/>
      <c r="D4" s="366" t="s">
        <v>18</v>
      </c>
      <c r="E4" s="53" t="s">
        <v>19</v>
      </c>
      <c r="F4" s="53" t="s">
        <v>20</v>
      </c>
      <c r="G4" s="54"/>
      <c r="H4" s="55"/>
      <c r="I4" s="5"/>
    </row>
    <row r="5" spans="1:9" ht="24.95" customHeight="1">
      <c r="A5" s="56"/>
      <c r="B5" s="44"/>
      <c r="C5" s="44"/>
      <c r="D5" s="367"/>
      <c r="E5" s="57"/>
      <c r="F5" s="116"/>
      <c r="G5" s="117"/>
      <c r="H5" s="45"/>
      <c r="I5" s="5"/>
    </row>
    <row r="6" spans="1:9" ht="24.95" customHeight="1">
      <c r="A6" s="56"/>
      <c r="B6" s="44"/>
      <c r="C6" s="44"/>
      <c r="D6" s="367"/>
      <c r="E6" s="58"/>
      <c r="F6" s="116"/>
      <c r="G6" s="118"/>
      <c r="H6" s="119"/>
      <c r="I6" s="5"/>
    </row>
    <row r="7" spans="1:9" ht="24.95" customHeight="1">
      <c r="A7" s="56"/>
      <c r="B7" s="44"/>
      <c r="C7" s="44"/>
      <c r="D7" s="367"/>
      <c r="E7" s="58"/>
      <c r="F7" s="116"/>
      <c r="G7" s="120"/>
      <c r="H7" s="121"/>
      <c r="I7" s="5"/>
    </row>
    <row r="8" spans="1:9" ht="24.95" customHeight="1">
      <c r="A8" s="56" t="s">
        <v>115</v>
      </c>
      <c r="B8" s="44"/>
      <c r="C8" s="44"/>
      <c r="D8" s="367"/>
      <c r="E8" s="59"/>
      <c r="F8" s="116"/>
      <c r="G8" s="122"/>
      <c r="H8" s="60"/>
      <c r="I8" s="5"/>
    </row>
    <row r="9" spans="1:9" ht="24.95" customHeight="1">
      <c r="A9" s="56"/>
      <c r="B9" s="123" t="s">
        <v>21</v>
      </c>
      <c r="C9" s="96"/>
      <c r="D9" s="368">
        <v>1</v>
      </c>
      <c r="E9" s="97" t="s">
        <v>122</v>
      </c>
      <c r="F9" s="124"/>
      <c r="G9" s="125"/>
      <c r="H9" s="126"/>
      <c r="I9" s="5"/>
    </row>
    <row r="10" spans="1:9" s="131" customFormat="1" ht="24.95" customHeight="1">
      <c r="A10" s="61"/>
      <c r="B10" s="127"/>
      <c r="C10" s="98"/>
      <c r="D10" s="369"/>
      <c r="E10" s="99"/>
      <c r="F10" s="128"/>
      <c r="G10" s="129"/>
      <c r="H10" s="130"/>
      <c r="I10" s="5"/>
    </row>
    <row r="11" spans="1:9" ht="24.95" customHeight="1">
      <c r="A11" s="56"/>
      <c r="B11" s="44"/>
      <c r="C11" s="44"/>
      <c r="D11" s="367"/>
      <c r="E11" s="58"/>
      <c r="F11" s="116"/>
      <c r="G11" s="117"/>
      <c r="H11" s="45"/>
      <c r="I11" s="5"/>
    </row>
    <row r="12" spans="1:9" ht="24.95" customHeight="1">
      <c r="A12" s="56" t="s">
        <v>114</v>
      </c>
      <c r="B12" s="44"/>
      <c r="C12" s="44"/>
      <c r="D12" s="367"/>
      <c r="E12" s="58"/>
      <c r="F12" s="116"/>
      <c r="G12" s="117"/>
      <c r="H12" s="45"/>
      <c r="I12" s="5"/>
    </row>
    <row r="13" spans="1:9" ht="24.95" customHeight="1">
      <c r="A13" s="56" t="s">
        <v>116</v>
      </c>
      <c r="B13" s="133" t="s">
        <v>48</v>
      </c>
      <c r="C13" s="134"/>
      <c r="D13" s="370">
        <v>1</v>
      </c>
      <c r="E13" s="135" t="s">
        <v>80</v>
      </c>
      <c r="F13" s="124"/>
      <c r="G13" s="136"/>
      <c r="H13" s="100"/>
      <c r="I13" s="5"/>
    </row>
    <row r="14" spans="1:9" ht="24.95" customHeight="1">
      <c r="A14" s="56"/>
      <c r="B14" s="137"/>
      <c r="C14" s="138"/>
      <c r="D14" s="371"/>
      <c r="E14" s="139"/>
      <c r="F14" s="140"/>
      <c r="G14" s="141"/>
      <c r="H14" s="101"/>
      <c r="I14" s="5"/>
    </row>
    <row r="15" spans="1:9" ht="24.95" customHeight="1">
      <c r="A15" s="142"/>
      <c r="B15" s="143"/>
      <c r="C15" s="143"/>
      <c r="D15" s="372"/>
      <c r="E15" s="144"/>
      <c r="F15" s="143"/>
      <c r="G15" s="117"/>
      <c r="H15" s="45"/>
      <c r="I15" s="5"/>
    </row>
    <row r="16" spans="1:9" ht="24.95" customHeight="1">
      <c r="A16" s="56"/>
      <c r="B16" s="145"/>
      <c r="C16" s="146"/>
      <c r="D16" s="373"/>
      <c r="E16" s="102"/>
      <c r="F16" s="147"/>
      <c r="G16" s="117"/>
      <c r="H16" s="45"/>
      <c r="I16" s="5"/>
    </row>
    <row r="17" spans="1:15" ht="24.95" customHeight="1">
      <c r="A17" s="56" t="s">
        <v>117</v>
      </c>
      <c r="B17" s="133" t="s">
        <v>48</v>
      </c>
      <c r="C17" s="134"/>
      <c r="D17" s="370">
        <v>1</v>
      </c>
      <c r="E17" s="135" t="s">
        <v>80</v>
      </c>
      <c r="F17" s="124"/>
      <c r="G17" s="136"/>
      <c r="H17" s="100"/>
      <c r="I17" s="5"/>
    </row>
    <row r="18" spans="1:15" ht="24.95" customHeight="1">
      <c r="A18" s="56"/>
      <c r="B18" s="137"/>
      <c r="C18" s="148"/>
      <c r="D18" s="371"/>
      <c r="E18" s="139"/>
      <c r="F18" s="140"/>
      <c r="G18" s="141"/>
      <c r="H18" s="101"/>
      <c r="I18" s="5"/>
    </row>
    <row r="19" spans="1:15" ht="24.95" customHeight="1">
      <c r="A19" s="142"/>
      <c r="B19" s="143"/>
      <c r="C19" s="143"/>
      <c r="D19" s="372"/>
      <c r="E19" s="144"/>
      <c r="F19" s="143"/>
      <c r="G19" s="117"/>
      <c r="H19" s="45"/>
      <c r="I19" s="5"/>
    </row>
    <row r="20" spans="1:15" ht="24.95" customHeight="1">
      <c r="A20" s="56"/>
      <c r="B20" s="149"/>
      <c r="C20" s="150"/>
      <c r="D20" s="374"/>
      <c r="E20" s="103"/>
      <c r="F20" s="151"/>
      <c r="G20" s="117"/>
      <c r="H20" s="45"/>
      <c r="I20" s="5"/>
    </row>
    <row r="21" spans="1:15" ht="24.95" customHeight="1">
      <c r="A21" s="56" t="s">
        <v>118</v>
      </c>
      <c r="B21" s="152" t="s">
        <v>48</v>
      </c>
      <c r="C21" s="104"/>
      <c r="D21" s="375">
        <v>1</v>
      </c>
      <c r="E21" s="153" t="s">
        <v>80</v>
      </c>
      <c r="F21" s="154"/>
      <c r="G21" s="136"/>
      <c r="H21" s="100"/>
      <c r="I21" s="5"/>
    </row>
    <row r="22" spans="1:15" ht="24.95" customHeight="1">
      <c r="A22" s="56"/>
      <c r="B22" s="155"/>
      <c r="C22" s="156"/>
      <c r="D22" s="376"/>
      <c r="E22" s="157"/>
      <c r="F22" s="158"/>
      <c r="G22" s="141"/>
      <c r="H22" s="101"/>
      <c r="M22" s="159"/>
      <c r="N22" s="160"/>
      <c r="O22" s="160"/>
    </row>
    <row r="23" spans="1:15" ht="24.95" customHeight="1">
      <c r="A23" s="387"/>
      <c r="B23" s="388"/>
      <c r="C23" s="161"/>
      <c r="D23" s="390"/>
      <c r="E23" s="23"/>
      <c r="F23" s="389"/>
      <c r="G23" s="117"/>
      <c r="H23" s="101"/>
      <c r="M23" s="159"/>
      <c r="N23" s="162"/>
      <c r="O23" s="162"/>
    </row>
    <row r="24" spans="1:15" ht="24.95" customHeight="1">
      <c r="A24" s="56"/>
      <c r="B24" s="393"/>
      <c r="C24" s="392"/>
      <c r="D24" s="377"/>
      <c r="E24" s="103"/>
      <c r="F24" s="151"/>
      <c r="G24" s="391"/>
      <c r="H24" s="45"/>
      <c r="M24" s="159"/>
      <c r="N24" s="162"/>
      <c r="O24" s="162"/>
    </row>
    <row r="25" spans="1:15" s="131" customFormat="1" ht="24.95" customHeight="1">
      <c r="A25" s="62" t="s">
        <v>35</v>
      </c>
      <c r="B25" s="152" t="s">
        <v>48</v>
      </c>
      <c r="C25" s="163"/>
      <c r="D25" s="375">
        <v>1</v>
      </c>
      <c r="E25" s="153" t="s">
        <v>80</v>
      </c>
      <c r="F25" s="164"/>
      <c r="G25" s="136"/>
      <c r="H25" s="100"/>
      <c r="M25" s="159"/>
      <c r="N25" s="162"/>
      <c r="O25" s="165"/>
    </row>
    <row r="26" spans="1:15" ht="24.95" customHeight="1">
      <c r="A26" s="62" t="s">
        <v>119</v>
      </c>
      <c r="B26" s="155"/>
      <c r="C26" s="106"/>
      <c r="D26" s="376"/>
      <c r="E26" s="157"/>
      <c r="F26" s="166"/>
      <c r="G26" s="141"/>
      <c r="H26" s="101"/>
      <c r="M26" s="159"/>
      <c r="N26" s="162"/>
      <c r="O26" s="167"/>
    </row>
    <row r="27" spans="1:15" ht="24.95" customHeight="1">
      <c r="A27" s="62"/>
      <c r="B27" s="152"/>
      <c r="C27" s="107"/>
      <c r="D27" s="378"/>
      <c r="E27" s="105"/>
      <c r="F27" s="164"/>
      <c r="G27" s="168"/>
      <c r="H27" s="100"/>
      <c r="M27" s="169"/>
      <c r="N27" s="162"/>
      <c r="O27" s="167"/>
    </row>
    <row r="28" spans="1:15" ht="24.95" customHeight="1" thickBot="1">
      <c r="A28" s="63"/>
      <c r="B28" s="170"/>
      <c r="C28" s="108"/>
      <c r="D28" s="379"/>
      <c r="E28" s="171"/>
      <c r="F28" s="172"/>
      <c r="G28" s="173"/>
      <c r="H28" s="55"/>
      <c r="I28" s="5"/>
    </row>
    <row r="29" spans="1:15" s="131" customFormat="1" ht="24.95" customHeight="1">
      <c r="A29" s="64"/>
      <c r="B29" s="44"/>
      <c r="C29" s="44"/>
      <c r="D29" s="367"/>
      <c r="E29" s="109"/>
      <c r="F29" s="174"/>
      <c r="G29" s="175"/>
      <c r="H29" s="110"/>
      <c r="I29" s="5"/>
    </row>
    <row r="30" spans="1:15" ht="24.95" customHeight="1">
      <c r="A30" s="65"/>
      <c r="B30" s="44"/>
      <c r="C30" s="44"/>
      <c r="D30" s="367"/>
      <c r="E30" s="109"/>
      <c r="F30" s="176"/>
      <c r="G30" s="117"/>
      <c r="H30" s="110"/>
      <c r="I30" s="5"/>
    </row>
    <row r="31" spans="1:15" ht="24.95" customHeight="1">
      <c r="A31" s="65" t="s">
        <v>120</v>
      </c>
      <c r="B31" s="123" t="s">
        <v>21</v>
      </c>
      <c r="C31" s="96"/>
      <c r="D31" s="368">
        <v>1</v>
      </c>
      <c r="E31" s="111" t="s">
        <v>80</v>
      </c>
      <c r="F31" s="177"/>
      <c r="G31" s="178"/>
      <c r="H31" s="179"/>
      <c r="I31" s="5"/>
    </row>
    <row r="32" spans="1:15" ht="24.95" customHeight="1">
      <c r="A32" s="65"/>
      <c r="B32" s="137"/>
      <c r="C32" s="112"/>
      <c r="D32" s="371"/>
      <c r="E32" s="503"/>
      <c r="F32" s="180"/>
      <c r="G32" s="181"/>
      <c r="H32" s="182"/>
      <c r="I32" s="5"/>
    </row>
    <row r="33" spans="1:17" ht="24.95" customHeight="1" thickBot="1">
      <c r="A33" s="66"/>
      <c r="B33" s="53"/>
      <c r="C33" s="52"/>
      <c r="D33" s="380"/>
      <c r="E33" s="113"/>
      <c r="F33" s="183"/>
      <c r="G33" s="184"/>
      <c r="H33" s="114"/>
      <c r="I33" s="5"/>
    </row>
    <row r="34" spans="1:17" ht="24.95" customHeight="1">
      <c r="A34" s="5"/>
      <c r="B34" s="5"/>
      <c r="C34" s="5"/>
      <c r="D34" s="381"/>
      <c r="E34" s="185"/>
      <c r="F34" s="5"/>
      <c r="G34" s="5"/>
      <c r="H34" s="5"/>
      <c r="I34" s="5"/>
    </row>
    <row r="35" spans="1:17" ht="24.95" customHeight="1">
      <c r="G35" s="12" t="s">
        <v>21</v>
      </c>
      <c r="H35" s="187" t="s">
        <v>23</v>
      </c>
      <c r="J35" s="188"/>
      <c r="K35" s="188"/>
      <c r="L35" s="188"/>
      <c r="M35" s="188"/>
    </row>
    <row r="36" spans="1:17" ht="24.95" customHeight="1">
      <c r="G36" s="298" t="s">
        <v>22</v>
      </c>
      <c r="H36" s="394" t="s">
        <v>24</v>
      </c>
      <c r="J36" s="188"/>
      <c r="K36" s="188"/>
      <c r="L36" s="188"/>
      <c r="M36" s="188"/>
    </row>
    <row r="37" spans="1:17" ht="24.95" customHeight="1">
      <c r="J37" s="188"/>
      <c r="K37" s="188"/>
      <c r="L37" s="188"/>
      <c r="M37" s="188"/>
    </row>
    <row r="38" spans="1:17" ht="24.95" customHeight="1">
      <c r="C38" s="189"/>
      <c r="D38" s="383"/>
      <c r="E38" s="131"/>
      <c r="F38" s="190"/>
      <c r="G38" s="131"/>
      <c r="H38" s="190"/>
      <c r="I38" s="115"/>
      <c r="J38" s="193"/>
      <c r="K38" s="191"/>
      <c r="L38" s="191"/>
      <c r="M38" s="191"/>
      <c r="N38" s="192"/>
      <c r="O38" s="191"/>
      <c r="P38" s="194"/>
    </row>
    <row r="39" spans="1:17" ht="24.95" customHeight="1">
      <c r="C39" s="190"/>
      <c r="D39" s="383"/>
      <c r="E39" s="131"/>
      <c r="F39" s="131"/>
      <c r="G39" s="131"/>
      <c r="H39" s="190"/>
      <c r="I39" s="115"/>
      <c r="J39" s="197"/>
      <c r="K39" s="194"/>
      <c r="L39" s="162"/>
      <c r="M39" s="162"/>
      <c r="N39" s="198"/>
      <c r="O39" s="196"/>
      <c r="P39" s="199"/>
      <c r="Q39" s="200"/>
    </row>
    <row r="40" spans="1:17" ht="24.95" customHeight="1">
      <c r="C40" s="195"/>
      <c r="D40" s="384"/>
      <c r="E40" s="131"/>
      <c r="F40" s="202"/>
      <c r="G40" s="131"/>
      <c r="H40" s="203"/>
      <c r="I40" s="115"/>
      <c r="J40" s="194"/>
      <c r="K40" s="194"/>
      <c r="L40" s="162"/>
      <c r="M40" s="162"/>
      <c r="N40" s="204"/>
      <c r="O40" s="196"/>
      <c r="P40" s="205"/>
      <c r="Q40" s="200"/>
    </row>
    <row r="41" spans="1:17" ht="24.95" customHeight="1">
      <c r="C41" s="201"/>
      <c r="D41" s="384"/>
      <c r="E41" s="131"/>
      <c r="F41" s="202"/>
      <c r="G41" s="131"/>
      <c r="H41" s="203"/>
      <c r="I41" s="115"/>
      <c r="J41" s="162"/>
      <c r="K41" s="162"/>
      <c r="L41" s="162"/>
      <c r="M41" s="162"/>
      <c r="N41" s="162"/>
      <c r="O41" s="162"/>
      <c r="P41" s="162"/>
    </row>
    <row r="42" spans="1:17" ht="24.95" customHeight="1">
      <c r="C42" s="201"/>
      <c r="D42" s="384"/>
      <c r="E42" s="131"/>
      <c r="F42" s="202"/>
      <c r="G42" s="131"/>
      <c r="H42" s="203"/>
      <c r="J42" s="162"/>
      <c r="K42" s="162"/>
      <c r="L42" s="162"/>
      <c r="M42" s="162"/>
      <c r="N42" s="162"/>
      <c r="O42" s="162"/>
      <c r="P42" s="162"/>
    </row>
    <row r="43" spans="1:17" ht="15" customHeight="1">
      <c r="C43" s="201"/>
      <c r="D43" s="384"/>
      <c r="E43" s="189"/>
      <c r="F43" s="201"/>
      <c r="G43" s="131"/>
      <c r="H43" s="132"/>
      <c r="J43" s="162"/>
      <c r="K43" s="162"/>
      <c r="L43" s="162"/>
      <c r="M43" s="206"/>
      <c r="N43" s="191"/>
      <c r="O43" s="162"/>
      <c r="P43" s="162"/>
    </row>
    <row r="44" spans="1:17" ht="15" customHeight="1">
      <c r="C44" s="201"/>
      <c r="D44" s="384"/>
      <c r="E44" s="189"/>
      <c r="F44" s="131"/>
      <c r="G44" s="6"/>
      <c r="H44" s="201"/>
      <c r="J44" s="162"/>
      <c r="K44" s="162"/>
      <c r="L44" s="162"/>
      <c r="M44" s="191"/>
      <c r="N44" s="162"/>
      <c r="O44" s="162"/>
      <c r="P44" s="162"/>
    </row>
    <row r="45" spans="1:17" ht="15" customHeight="1">
      <c r="C45" s="201"/>
      <c r="D45" s="384"/>
      <c r="E45" s="189"/>
      <c r="F45" s="131"/>
      <c r="G45" s="131"/>
      <c r="H45" s="131"/>
      <c r="J45" s="162"/>
      <c r="K45" s="162"/>
      <c r="L45" s="162"/>
      <c r="M45" s="206"/>
      <c r="N45" s="162"/>
      <c r="O45" s="162"/>
      <c r="P45" s="162"/>
    </row>
    <row r="46" spans="1:17" ht="15" customHeight="1">
      <c r="C46" s="201"/>
      <c r="D46" s="384"/>
      <c r="E46" s="189"/>
      <c r="F46" s="131"/>
      <c r="G46" s="131"/>
      <c r="H46" s="131"/>
      <c r="J46" s="162"/>
      <c r="K46" s="162"/>
      <c r="L46" s="162"/>
      <c r="M46" s="206"/>
      <c r="N46" s="162"/>
      <c r="O46" s="162"/>
      <c r="P46" s="162"/>
    </row>
    <row r="47" spans="1:17" ht="15" customHeight="1">
      <c r="C47" s="201"/>
      <c r="D47" s="384"/>
      <c r="E47" s="189"/>
      <c r="F47" s="131"/>
      <c r="G47" s="131"/>
      <c r="H47" s="131"/>
      <c r="J47" s="162"/>
      <c r="K47" s="162"/>
      <c r="L47" s="162"/>
      <c r="M47" s="206"/>
      <c r="N47" s="162"/>
      <c r="O47" s="162"/>
      <c r="P47" s="162"/>
    </row>
    <row r="48" spans="1:17" ht="15" customHeight="1">
      <c r="C48" s="201"/>
      <c r="D48" s="384"/>
      <c r="E48" s="189"/>
      <c r="F48" s="131"/>
      <c r="G48" s="131"/>
      <c r="H48" s="131"/>
      <c r="J48" s="162"/>
      <c r="K48" s="162"/>
      <c r="L48" s="162"/>
      <c r="M48" s="206"/>
      <c r="N48" s="162"/>
      <c r="O48" s="162"/>
      <c r="P48" s="162"/>
    </row>
    <row r="49" spans="3:16" ht="15" customHeight="1">
      <c r="C49" s="201"/>
      <c r="D49" s="384"/>
      <c r="E49" s="189"/>
      <c r="F49" s="131"/>
      <c r="G49" s="131"/>
      <c r="H49" s="131"/>
      <c r="J49" s="162"/>
      <c r="K49" s="162"/>
      <c r="L49" s="162"/>
      <c r="M49" s="206"/>
      <c r="N49" s="207"/>
      <c r="O49" s="162"/>
      <c r="P49" s="162"/>
    </row>
    <row r="50" spans="3:16" ht="15" customHeight="1">
      <c r="C50" s="201"/>
      <c r="D50" s="384"/>
      <c r="E50" s="189"/>
      <c r="F50" s="131"/>
      <c r="G50" s="131"/>
      <c r="H50" s="131"/>
      <c r="J50" s="162"/>
      <c r="K50" s="162"/>
      <c r="L50" s="162"/>
      <c r="M50" s="206"/>
      <c r="N50" s="162"/>
      <c r="O50" s="162"/>
      <c r="P50" s="162"/>
    </row>
    <row r="51" spans="3:16" ht="15" customHeight="1">
      <c r="C51" s="201"/>
      <c r="D51" s="384"/>
      <c r="E51" s="189"/>
      <c r="F51" s="131"/>
      <c r="G51" s="131"/>
      <c r="H51" s="131"/>
      <c r="J51" s="162"/>
      <c r="K51" s="162"/>
      <c r="L51" s="162"/>
      <c r="M51" s="206"/>
      <c r="N51" s="162"/>
      <c r="O51" s="162"/>
      <c r="P51" s="162"/>
    </row>
    <row r="52" spans="3:16" ht="15" customHeight="1">
      <c r="C52" s="201"/>
      <c r="D52" s="384"/>
      <c r="E52" s="189"/>
      <c r="F52" s="131"/>
      <c r="G52" s="131"/>
      <c r="H52" s="131"/>
      <c r="J52" s="162"/>
      <c r="K52" s="162"/>
      <c r="L52" s="162"/>
      <c r="M52" s="206"/>
      <c r="N52" s="162"/>
      <c r="O52" s="162"/>
      <c r="P52" s="162"/>
    </row>
    <row r="53" spans="3:16" ht="15" customHeight="1">
      <c r="C53" s="201"/>
      <c r="D53" s="384"/>
      <c r="E53" s="189"/>
      <c r="F53" s="131"/>
      <c r="G53" s="131"/>
      <c r="H53" s="131"/>
      <c r="J53" s="162"/>
      <c r="K53" s="162"/>
      <c r="L53" s="162"/>
      <c r="M53" s="206"/>
      <c r="N53" s="162"/>
      <c r="O53" s="162"/>
      <c r="P53" s="162"/>
    </row>
    <row r="54" spans="3:16" ht="15" customHeight="1">
      <c r="C54" s="201"/>
      <c r="D54" s="384"/>
      <c r="E54" s="189"/>
      <c r="F54" s="131"/>
      <c r="G54" s="131"/>
      <c r="H54" s="131"/>
      <c r="J54" s="162"/>
      <c r="K54" s="162"/>
      <c r="L54" s="162"/>
      <c r="M54" s="206"/>
      <c r="N54" s="162"/>
      <c r="O54" s="162"/>
      <c r="P54" s="162"/>
    </row>
    <row r="55" spans="3:16" ht="15" customHeight="1">
      <c r="C55" s="201"/>
      <c r="D55" s="384"/>
      <c r="E55" s="189"/>
      <c r="F55" s="131"/>
      <c r="G55" s="131"/>
      <c r="H55" s="131"/>
      <c r="J55" s="162"/>
      <c r="K55" s="162"/>
      <c r="L55" s="162"/>
      <c r="M55" s="206"/>
      <c r="N55" s="162"/>
      <c r="O55" s="162"/>
      <c r="P55" s="162"/>
    </row>
    <row r="56" spans="3:16" ht="15" customHeight="1">
      <c r="C56" s="201"/>
      <c r="D56" s="384"/>
      <c r="E56" s="189"/>
      <c r="F56" s="131"/>
      <c r="G56" s="131"/>
      <c r="H56" s="131"/>
      <c r="J56" s="162"/>
      <c r="K56" s="162"/>
      <c r="L56" s="162"/>
      <c r="M56" s="206"/>
      <c r="N56" s="162"/>
      <c r="O56" s="162"/>
      <c r="P56" s="162"/>
    </row>
    <row r="57" spans="3:16" ht="15" customHeight="1">
      <c r="C57" s="201"/>
      <c r="D57" s="384"/>
      <c r="E57" s="189"/>
      <c r="F57" s="131"/>
      <c r="G57" s="131"/>
      <c r="H57" s="131"/>
      <c r="J57" s="162"/>
      <c r="K57" s="162"/>
      <c r="L57" s="162"/>
      <c r="M57" s="206"/>
      <c r="N57" s="162"/>
      <c r="O57" s="162"/>
      <c r="P57" s="162"/>
    </row>
    <row r="58" spans="3:16" ht="15" customHeight="1">
      <c r="C58" s="201"/>
      <c r="D58" s="384"/>
      <c r="E58" s="189"/>
      <c r="F58" s="131"/>
      <c r="G58" s="131"/>
      <c r="H58" s="131"/>
      <c r="J58" s="162"/>
      <c r="K58" s="162"/>
      <c r="L58" s="162"/>
      <c r="M58" s="206"/>
      <c r="N58" s="162"/>
      <c r="O58" s="162"/>
      <c r="P58" s="162"/>
    </row>
    <row r="59" spans="3:16" ht="15" customHeight="1">
      <c r="C59" s="201"/>
      <c r="D59" s="384"/>
      <c r="E59" s="189"/>
      <c r="F59" s="131"/>
      <c r="G59" s="131"/>
      <c r="H59" s="131"/>
      <c r="J59" s="162"/>
      <c r="K59" s="162"/>
      <c r="L59" s="162"/>
      <c r="M59" s="206"/>
      <c r="N59" s="162"/>
      <c r="O59" s="162"/>
      <c r="P59" s="162"/>
    </row>
    <row r="60" spans="3:16" ht="15" customHeight="1">
      <c r="C60" s="201"/>
      <c r="D60" s="381"/>
      <c r="E60" s="189"/>
      <c r="F60" s="131"/>
      <c r="G60" s="131"/>
      <c r="H60" s="131"/>
      <c r="J60" s="162"/>
      <c r="K60" s="162"/>
      <c r="L60" s="162"/>
      <c r="M60" s="206"/>
      <c r="N60" s="162"/>
      <c r="O60" s="162"/>
      <c r="P60" s="162"/>
    </row>
    <row r="61" spans="3:16" ht="15" customHeight="1">
      <c r="J61" s="162"/>
      <c r="K61" s="162"/>
      <c r="L61" s="162"/>
      <c r="M61" s="206"/>
      <c r="N61" s="162"/>
      <c r="O61" s="162"/>
      <c r="P61" s="162"/>
    </row>
    <row r="62" spans="3:16" ht="15" customHeight="1">
      <c r="J62" s="162"/>
      <c r="K62" s="162"/>
      <c r="L62" s="162"/>
      <c r="M62" s="206"/>
      <c r="N62" s="162"/>
      <c r="O62" s="162"/>
      <c r="P62" s="162"/>
    </row>
    <row r="63" spans="3:16" ht="15" customHeight="1">
      <c r="J63" s="162"/>
      <c r="K63" s="162"/>
      <c r="L63" s="162"/>
      <c r="M63" s="206"/>
      <c r="N63" s="162"/>
      <c r="O63" s="162"/>
      <c r="P63" s="162"/>
    </row>
    <row r="64" spans="3:16" ht="15" customHeight="1">
      <c r="J64" s="162"/>
      <c r="K64" s="162"/>
      <c r="L64" s="162"/>
      <c r="M64" s="206"/>
      <c r="N64" s="162"/>
      <c r="O64" s="162"/>
      <c r="P64" s="162"/>
    </row>
    <row r="65" spans="10:16" ht="15" customHeight="1">
      <c r="J65" s="162"/>
      <c r="K65" s="162"/>
      <c r="L65" s="162"/>
      <c r="M65" s="206"/>
      <c r="N65" s="162"/>
      <c r="O65" s="162"/>
      <c r="P65" s="162"/>
    </row>
    <row r="66" spans="10:16" ht="15" customHeight="1">
      <c r="J66" s="162"/>
      <c r="K66" s="162"/>
      <c r="L66" s="162"/>
      <c r="M66" s="206"/>
      <c r="N66" s="162"/>
      <c r="O66" s="162"/>
      <c r="P66" s="162"/>
    </row>
    <row r="67" spans="10:16" ht="15" customHeight="1">
      <c r="J67" s="162"/>
      <c r="K67" s="162"/>
      <c r="L67" s="162"/>
      <c r="M67" s="206"/>
      <c r="N67" s="162"/>
      <c r="O67" s="162"/>
      <c r="P67" s="162"/>
    </row>
    <row r="68" spans="10:16" ht="15" customHeight="1">
      <c r="J68" s="162"/>
      <c r="K68" s="162"/>
      <c r="L68" s="162"/>
      <c r="M68" s="206"/>
      <c r="N68" s="162"/>
      <c r="O68" s="162"/>
      <c r="P68" s="162"/>
    </row>
    <row r="69" spans="10:16" ht="15" customHeight="1">
      <c r="J69" s="162"/>
      <c r="K69" s="162"/>
      <c r="L69" s="162"/>
      <c r="M69" s="206"/>
      <c r="N69" s="162"/>
      <c r="O69" s="162"/>
      <c r="P69" s="162"/>
    </row>
    <row r="70" spans="10:16">
      <c r="J70" s="162"/>
      <c r="K70" s="162"/>
      <c r="L70" s="162"/>
      <c r="M70" s="206"/>
      <c r="N70" s="162"/>
      <c r="O70" s="162"/>
      <c r="P70" s="162"/>
    </row>
    <row r="71" spans="10:16">
      <c r="J71" s="162"/>
      <c r="K71" s="162"/>
      <c r="L71" s="162"/>
      <c r="M71" s="206"/>
      <c r="N71" s="162"/>
      <c r="O71" s="162"/>
      <c r="P71" s="162"/>
    </row>
    <row r="72" spans="10:16">
      <c r="J72" s="162"/>
      <c r="K72" s="162"/>
      <c r="L72" s="162"/>
      <c r="M72" s="206"/>
      <c r="N72" s="162"/>
      <c r="O72" s="162"/>
      <c r="P72" s="162"/>
    </row>
    <row r="73" spans="10:16">
      <c r="J73" s="162"/>
      <c r="K73" s="162"/>
      <c r="L73" s="162"/>
      <c r="M73" s="206"/>
      <c r="N73" s="162"/>
      <c r="O73" s="162"/>
      <c r="P73" s="162"/>
    </row>
    <row r="74" spans="10:16">
      <c r="J74" s="162"/>
      <c r="K74" s="162"/>
      <c r="L74" s="162"/>
      <c r="M74" s="206"/>
      <c r="N74" s="162"/>
      <c r="O74" s="162"/>
      <c r="P74" s="162"/>
    </row>
    <row r="75" spans="10:16">
      <c r="J75" s="162"/>
      <c r="K75" s="162"/>
      <c r="L75" s="162"/>
      <c r="M75" s="206"/>
      <c r="N75" s="162"/>
      <c r="O75" s="162"/>
      <c r="P75" s="162"/>
    </row>
    <row r="76" spans="10:16">
      <c r="J76" s="162"/>
      <c r="K76" s="162"/>
      <c r="L76" s="162"/>
      <c r="M76" s="206"/>
      <c r="N76" s="162"/>
      <c r="O76" s="162"/>
      <c r="P76" s="162"/>
    </row>
    <row r="77" spans="10:16">
      <c r="J77" s="162"/>
      <c r="K77" s="162"/>
      <c r="L77" s="162"/>
      <c r="M77" s="206"/>
      <c r="N77" s="162"/>
      <c r="O77" s="162"/>
      <c r="P77" s="162"/>
    </row>
    <row r="78" spans="10:16">
      <c r="J78" s="162"/>
      <c r="K78" s="162"/>
      <c r="L78" s="162"/>
      <c r="M78" s="206"/>
      <c r="N78" s="162"/>
      <c r="O78" s="162"/>
      <c r="P78" s="162"/>
    </row>
    <row r="79" spans="10:16">
      <c r="J79" s="162"/>
      <c r="K79" s="162"/>
      <c r="L79" s="162"/>
      <c r="M79" s="206"/>
      <c r="N79" s="162"/>
      <c r="O79" s="162"/>
      <c r="P79" s="162"/>
    </row>
    <row r="80" spans="10:16">
      <c r="J80" s="162"/>
      <c r="K80" s="162"/>
      <c r="L80" s="162"/>
      <c r="M80" s="206"/>
      <c r="N80" s="162"/>
      <c r="O80" s="162"/>
      <c r="P80" s="162"/>
    </row>
    <row r="81" spans="10:16">
      <c r="J81" s="162"/>
      <c r="K81" s="162"/>
      <c r="L81" s="162"/>
      <c r="M81" s="206"/>
      <c r="N81" s="162"/>
      <c r="O81" s="162"/>
      <c r="P81" s="162"/>
    </row>
    <row r="82" spans="10:16">
      <c r="J82" s="162"/>
      <c r="K82" s="162"/>
      <c r="L82" s="162"/>
      <c r="M82" s="206"/>
      <c r="N82" s="207"/>
      <c r="O82" s="162"/>
      <c r="P82" s="162"/>
    </row>
    <row r="83" spans="10:16">
      <c r="J83" s="162"/>
      <c r="K83" s="162"/>
      <c r="L83" s="162"/>
      <c r="M83" s="206"/>
      <c r="N83" s="162"/>
      <c r="O83" s="162"/>
      <c r="P83" s="162"/>
    </row>
    <row r="84" spans="10:16">
      <c r="J84" s="162"/>
      <c r="K84" s="162"/>
      <c r="L84" s="162"/>
      <c r="M84" s="206"/>
      <c r="N84" s="162"/>
      <c r="O84" s="162"/>
      <c r="P84" s="162"/>
    </row>
    <row r="85" spans="10:16">
      <c r="J85" s="162"/>
      <c r="K85" s="162"/>
      <c r="L85" s="162"/>
      <c r="M85" s="206"/>
      <c r="N85" s="162"/>
      <c r="O85" s="162"/>
      <c r="P85" s="162"/>
    </row>
    <row r="86" spans="10:16">
      <c r="J86" s="162"/>
      <c r="K86" s="162"/>
      <c r="L86" s="162"/>
      <c r="M86" s="206"/>
      <c r="N86" s="162"/>
      <c r="O86" s="162"/>
      <c r="P86" s="162"/>
    </row>
    <row r="87" spans="10:16">
      <c r="J87" s="162"/>
      <c r="K87" s="162"/>
      <c r="L87" s="162"/>
      <c r="M87" s="206"/>
      <c r="N87" s="162"/>
      <c r="O87" s="162"/>
      <c r="P87" s="162"/>
    </row>
    <row r="88" spans="10:16">
      <c r="J88" s="162"/>
      <c r="K88" s="162"/>
      <c r="L88" s="162"/>
      <c r="M88" s="206"/>
      <c r="N88" s="162"/>
      <c r="O88" s="162"/>
      <c r="P88" s="162"/>
    </row>
    <row r="89" spans="10:16">
      <c r="J89" s="162"/>
      <c r="K89" s="162"/>
      <c r="L89" s="162"/>
      <c r="M89" s="206"/>
      <c r="N89" s="162"/>
      <c r="O89" s="162"/>
      <c r="P89" s="162"/>
    </row>
    <row r="90" spans="10:16">
      <c r="J90" s="162"/>
      <c r="K90" s="162"/>
      <c r="L90" s="162"/>
      <c r="M90" s="206"/>
      <c r="N90" s="162"/>
      <c r="O90" s="162"/>
      <c r="P90" s="162"/>
    </row>
    <row r="91" spans="10:16">
      <c r="J91" s="162"/>
      <c r="K91" s="162"/>
      <c r="L91" s="162"/>
      <c r="M91" s="206"/>
      <c r="N91" s="162"/>
      <c r="O91" s="162"/>
      <c r="P91" s="162"/>
    </row>
    <row r="92" spans="10:16">
      <c r="J92" s="162"/>
      <c r="K92" s="162"/>
      <c r="L92" s="162"/>
      <c r="M92" s="206"/>
      <c r="N92" s="162"/>
      <c r="O92" s="162"/>
      <c r="P92" s="162"/>
    </row>
    <row r="93" spans="10:16">
      <c r="J93" s="162"/>
      <c r="K93" s="162"/>
      <c r="L93" s="162"/>
      <c r="M93" s="206"/>
      <c r="N93" s="162"/>
      <c r="O93" s="162"/>
      <c r="P93" s="162"/>
    </row>
    <row r="94" spans="10:16">
      <c r="J94" s="162"/>
      <c r="K94" s="162"/>
      <c r="L94" s="162"/>
      <c r="M94" s="206"/>
      <c r="N94" s="162"/>
      <c r="O94" s="162"/>
      <c r="P94" s="162"/>
    </row>
    <row r="95" spans="10:16">
      <c r="J95" s="162"/>
      <c r="K95" s="162"/>
      <c r="L95" s="162"/>
      <c r="M95" s="206"/>
      <c r="N95" s="162"/>
      <c r="O95" s="162"/>
      <c r="P95" s="162"/>
    </row>
  </sheetData>
  <mergeCells count="1">
    <mergeCell ref="D2:F2"/>
  </mergeCells>
  <phoneticPr fontId="5"/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81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H40"/>
  <sheetViews>
    <sheetView showGridLines="0" showZeros="0" view="pageBreakPreview" zoomScaleNormal="100" zoomScaleSheetLayoutView="100" workbookViewId="0">
      <selection activeCell="F40" sqref="F40"/>
    </sheetView>
  </sheetViews>
  <sheetFormatPr defaultColWidth="9" defaultRowHeight="11.25"/>
  <cols>
    <col min="1" max="1" width="20.625" style="212" customWidth="1"/>
    <col min="2" max="2" width="16.625" style="253" customWidth="1"/>
    <col min="3" max="3" width="2.75" style="253" hidden="1" customWidth="1"/>
    <col min="4" max="4" width="8.625" style="254" customWidth="1"/>
    <col min="5" max="5" width="6.625" style="212" customWidth="1"/>
    <col min="6" max="6" width="10.625" style="212" customWidth="1"/>
    <col min="7" max="8" width="12.125" style="212" customWidth="1"/>
    <col min="9" max="16384" width="9" style="212"/>
  </cols>
  <sheetData>
    <row r="1" spans="1:8" ht="20.100000000000001" customHeight="1">
      <c r="A1" s="568" t="s">
        <v>58</v>
      </c>
      <c r="B1" s="570" t="s">
        <v>59</v>
      </c>
      <c r="C1" s="208"/>
      <c r="D1" s="209" t="s">
        <v>27</v>
      </c>
      <c r="E1" s="209"/>
      <c r="F1" s="209"/>
      <c r="G1" s="210"/>
      <c r="H1" s="572" t="s">
        <v>62</v>
      </c>
    </row>
    <row r="2" spans="1:8" ht="19.5" customHeight="1">
      <c r="A2" s="569"/>
      <c r="B2" s="571"/>
      <c r="C2" s="213"/>
      <c r="D2" s="214" t="s">
        <v>28</v>
      </c>
      <c r="E2" s="214" t="s">
        <v>29</v>
      </c>
      <c r="F2" s="214" t="s">
        <v>30</v>
      </c>
      <c r="G2" s="214" t="s">
        <v>31</v>
      </c>
      <c r="H2" s="573"/>
    </row>
    <row r="3" spans="1:8" ht="24" customHeight="1">
      <c r="A3" s="215" t="s">
        <v>61</v>
      </c>
      <c r="B3" s="216"/>
      <c r="C3" s="216"/>
      <c r="D3" s="217"/>
      <c r="E3" s="218"/>
      <c r="F3" s="219"/>
      <c r="G3" s="255"/>
      <c r="H3" s="220"/>
    </row>
    <row r="4" spans="1:8" ht="24" customHeight="1">
      <c r="A4" s="221"/>
      <c r="B4" s="222"/>
      <c r="C4" s="216"/>
      <c r="D4" s="223"/>
      <c r="E4" s="224"/>
      <c r="F4" s="225"/>
      <c r="G4" s="256"/>
      <c r="H4" s="226"/>
    </row>
    <row r="5" spans="1:8" ht="24" customHeight="1">
      <c r="A5" s="215" t="s">
        <v>64</v>
      </c>
      <c r="B5" s="216"/>
      <c r="C5" s="216"/>
      <c r="D5" s="358">
        <v>1</v>
      </c>
      <c r="E5" s="218" t="s">
        <v>80</v>
      </c>
      <c r="F5" s="228"/>
      <c r="G5" s="257"/>
      <c r="H5" s="229"/>
    </row>
    <row r="6" spans="1:8" ht="24" customHeight="1">
      <c r="A6" s="230"/>
      <c r="B6" s="222"/>
      <c r="C6" s="216"/>
      <c r="D6" s="231"/>
      <c r="E6" s="224"/>
      <c r="F6" s="232"/>
      <c r="G6" s="258"/>
      <c r="H6" s="233"/>
    </row>
    <row r="7" spans="1:8" ht="24" customHeight="1">
      <c r="A7" s="215" t="s">
        <v>65</v>
      </c>
      <c r="B7" s="216"/>
      <c r="C7" s="216"/>
      <c r="D7" s="358">
        <v>1</v>
      </c>
      <c r="E7" s="218" t="s">
        <v>80</v>
      </c>
      <c r="F7" s="228"/>
      <c r="G7" s="257"/>
      <c r="H7" s="229"/>
    </row>
    <row r="8" spans="1:8" ht="24" customHeight="1">
      <c r="A8" s="323"/>
      <c r="B8" s="222"/>
      <c r="C8" s="216"/>
      <c r="D8" s="231"/>
      <c r="E8" s="224"/>
      <c r="F8" s="232"/>
      <c r="G8" s="258"/>
      <c r="H8" s="233"/>
    </row>
    <row r="9" spans="1:8" ht="24" customHeight="1">
      <c r="A9" s="215" t="s">
        <v>66</v>
      </c>
      <c r="B9" s="216"/>
      <c r="C9" s="216"/>
      <c r="D9" s="358">
        <v>1</v>
      </c>
      <c r="E9" s="218" t="s">
        <v>80</v>
      </c>
      <c r="F9" s="228"/>
      <c r="G9" s="257"/>
      <c r="H9" s="229"/>
    </row>
    <row r="10" spans="1:8" ht="24" customHeight="1">
      <c r="A10" s="323"/>
      <c r="B10" s="222"/>
      <c r="C10" s="216"/>
      <c r="D10" s="231"/>
      <c r="E10" s="224"/>
      <c r="F10" s="232"/>
      <c r="G10" s="258"/>
      <c r="H10" s="233"/>
    </row>
    <row r="11" spans="1:8" ht="24" customHeight="1">
      <c r="A11" s="215"/>
      <c r="B11" s="216"/>
      <c r="C11" s="216"/>
      <c r="D11" s="358"/>
      <c r="E11" s="218"/>
      <c r="F11" s="228"/>
      <c r="G11" s="257"/>
      <c r="H11" s="229"/>
    </row>
    <row r="12" spans="1:8" ht="24" customHeight="1">
      <c r="A12" s="323"/>
      <c r="B12" s="222"/>
      <c r="C12" s="216"/>
      <c r="D12" s="231"/>
      <c r="E12" s="224"/>
      <c r="F12" s="232"/>
      <c r="G12" s="258"/>
      <c r="H12" s="233"/>
    </row>
    <row r="13" spans="1:8" ht="24" customHeight="1">
      <c r="A13" s="215"/>
      <c r="B13" s="216"/>
      <c r="C13" s="216"/>
      <c r="D13" s="358"/>
      <c r="E13" s="218"/>
      <c r="F13" s="219"/>
      <c r="G13" s="255"/>
      <c r="H13" s="220"/>
    </row>
    <row r="14" spans="1:8" ht="24" customHeight="1">
      <c r="A14" s="230"/>
      <c r="B14" s="222"/>
      <c r="C14" s="216"/>
      <c r="D14" s="359"/>
      <c r="E14" s="224"/>
      <c r="F14" s="225"/>
      <c r="G14" s="256"/>
      <c r="H14" s="226"/>
    </row>
    <row r="15" spans="1:8" ht="24" customHeight="1">
      <c r="A15" s="234"/>
      <c r="B15" s="216"/>
      <c r="C15" s="216"/>
      <c r="D15" s="358"/>
      <c r="E15" s="218"/>
      <c r="F15" s="219"/>
      <c r="G15" s="255"/>
      <c r="H15" s="220"/>
    </row>
    <row r="16" spans="1:8" ht="24" customHeight="1">
      <c r="A16" s="235"/>
      <c r="B16" s="222"/>
      <c r="C16" s="216"/>
      <c r="D16" s="359"/>
      <c r="E16" s="224"/>
      <c r="F16" s="225"/>
      <c r="G16" s="256"/>
      <c r="H16" s="226"/>
    </row>
    <row r="17" spans="1:8" ht="24" customHeight="1">
      <c r="A17" s="234"/>
      <c r="B17" s="216"/>
      <c r="C17" s="216"/>
      <c r="D17" s="358"/>
      <c r="E17" s="218"/>
      <c r="F17" s="219"/>
      <c r="G17" s="255"/>
      <c r="H17" s="220"/>
    </row>
    <row r="18" spans="1:8" ht="24" customHeight="1">
      <c r="A18" s="236"/>
      <c r="B18" s="222"/>
      <c r="C18" s="216"/>
      <c r="D18" s="359"/>
      <c r="E18" s="224"/>
      <c r="F18" s="225"/>
      <c r="G18" s="256"/>
      <c r="H18" s="226"/>
    </row>
    <row r="19" spans="1:8" ht="24" customHeight="1">
      <c r="A19" s="234"/>
      <c r="B19" s="216"/>
      <c r="C19" s="216"/>
      <c r="D19" s="358"/>
      <c r="E19" s="218"/>
      <c r="F19" s="219"/>
      <c r="G19" s="255"/>
      <c r="H19" s="220"/>
    </row>
    <row r="20" spans="1:8" ht="24" customHeight="1">
      <c r="A20" s="236"/>
      <c r="B20" s="222"/>
      <c r="C20" s="216"/>
      <c r="D20" s="359"/>
      <c r="E20" s="224"/>
      <c r="F20" s="225"/>
      <c r="G20" s="256"/>
      <c r="H20" s="226"/>
    </row>
    <row r="21" spans="1:8" ht="24" customHeight="1">
      <c r="A21" s="234"/>
      <c r="B21" s="216"/>
      <c r="C21" s="216"/>
      <c r="D21" s="358"/>
      <c r="E21" s="218"/>
      <c r="F21" s="219"/>
      <c r="G21" s="255"/>
      <c r="H21" s="220"/>
    </row>
    <row r="22" spans="1:8" ht="24" customHeight="1">
      <c r="A22" s="236"/>
      <c r="B22" s="222"/>
      <c r="C22" s="216"/>
      <c r="D22" s="359"/>
      <c r="E22" s="224"/>
      <c r="F22" s="225"/>
      <c r="G22" s="256"/>
      <c r="H22" s="226"/>
    </row>
    <row r="23" spans="1:8" ht="24" customHeight="1">
      <c r="A23" s="234"/>
      <c r="B23" s="216"/>
      <c r="C23" s="216"/>
      <c r="D23" s="358"/>
      <c r="E23" s="218"/>
      <c r="F23" s="219"/>
      <c r="G23" s="255"/>
      <c r="H23" s="220"/>
    </row>
    <row r="24" spans="1:8" ht="24" customHeight="1">
      <c r="A24" s="236"/>
      <c r="B24" s="222"/>
      <c r="C24" s="216"/>
      <c r="D24" s="359"/>
      <c r="E24" s="224"/>
      <c r="F24" s="225"/>
      <c r="G24" s="256"/>
      <c r="H24" s="226"/>
    </row>
    <row r="25" spans="1:8" ht="24" customHeight="1">
      <c r="A25" s="234"/>
      <c r="B25" s="216"/>
      <c r="C25" s="216"/>
      <c r="D25" s="358"/>
      <c r="E25" s="218"/>
      <c r="F25" s="219"/>
      <c r="G25" s="255"/>
      <c r="H25" s="220"/>
    </row>
    <row r="26" spans="1:8" ht="24" customHeight="1">
      <c r="A26" s="236"/>
      <c r="B26" s="222"/>
      <c r="C26" s="216"/>
      <c r="D26" s="359"/>
      <c r="E26" s="224"/>
      <c r="F26" s="225"/>
      <c r="G26" s="256"/>
      <c r="H26" s="226"/>
    </row>
    <row r="27" spans="1:8" ht="24" customHeight="1">
      <c r="A27" s="234"/>
      <c r="B27" s="216"/>
      <c r="C27" s="216"/>
      <c r="D27" s="358"/>
      <c r="E27" s="218"/>
      <c r="F27" s="219"/>
      <c r="G27" s="255"/>
      <c r="H27" s="220"/>
    </row>
    <row r="28" spans="1:8" ht="24" customHeight="1">
      <c r="A28" s="236"/>
      <c r="B28" s="222"/>
      <c r="C28" s="216"/>
      <c r="D28" s="359"/>
      <c r="E28" s="224"/>
      <c r="F28" s="225"/>
      <c r="G28" s="256"/>
      <c r="H28" s="226"/>
    </row>
    <row r="29" spans="1:8" ht="24" customHeight="1">
      <c r="A29" s="234"/>
      <c r="B29" s="216"/>
      <c r="C29" s="216"/>
      <c r="D29" s="358"/>
      <c r="E29" s="218"/>
      <c r="F29" s="219"/>
      <c r="G29" s="255"/>
      <c r="H29" s="220"/>
    </row>
    <row r="30" spans="1:8" ht="24" customHeight="1">
      <c r="A30" s="236"/>
      <c r="B30" s="222"/>
      <c r="C30" s="216"/>
      <c r="D30" s="359"/>
      <c r="E30" s="224"/>
      <c r="F30" s="225"/>
      <c r="G30" s="256"/>
      <c r="H30" s="226"/>
    </row>
    <row r="31" spans="1:8" ht="24" customHeight="1">
      <c r="A31" s="234"/>
      <c r="B31" s="216"/>
      <c r="C31" s="216"/>
      <c r="D31" s="358"/>
      <c r="E31" s="218"/>
      <c r="F31" s="219"/>
      <c r="G31" s="255"/>
      <c r="H31" s="220"/>
    </row>
    <row r="32" spans="1:8" ht="24" customHeight="1">
      <c r="A32" s="236"/>
      <c r="B32" s="222"/>
      <c r="C32" s="216"/>
      <c r="D32" s="359"/>
      <c r="E32" s="224"/>
      <c r="F32" s="225"/>
      <c r="G32" s="256"/>
      <c r="H32" s="226"/>
    </row>
    <row r="33" spans="1:8" ht="24" customHeight="1">
      <c r="A33" s="234"/>
      <c r="B33" s="216"/>
      <c r="C33" s="216"/>
      <c r="D33" s="358"/>
      <c r="E33" s="218"/>
      <c r="F33" s="219"/>
      <c r="G33" s="255"/>
      <c r="H33" s="220"/>
    </row>
    <row r="34" spans="1:8" ht="24" customHeight="1">
      <c r="A34" s="236"/>
      <c r="B34" s="222"/>
      <c r="C34" s="216"/>
      <c r="D34" s="359"/>
      <c r="E34" s="224"/>
      <c r="F34" s="225"/>
      <c r="G34" s="256"/>
      <c r="H34" s="226"/>
    </row>
    <row r="35" spans="1:8" ht="24" customHeight="1">
      <c r="A35" s="234"/>
      <c r="B35" s="216"/>
      <c r="C35" s="216"/>
      <c r="D35" s="358"/>
      <c r="E35" s="218"/>
      <c r="F35" s="219"/>
      <c r="G35" s="255"/>
      <c r="H35" s="220"/>
    </row>
    <row r="36" spans="1:8" ht="24" customHeight="1">
      <c r="A36" s="236"/>
      <c r="B36" s="222"/>
      <c r="C36" s="216"/>
      <c r="D36" s="359"/>
      <c r="E36" s="224"/>
      <c r="F36" s="225"/>
      <c r="G36" s="256"/>
      <c r="H36" s="226"/>
    </row>
    <row r="37" spans="1:8" ht="24" customHeight="1">
      <c r="A37" s="234"/>
      <c r="B37" s="216"/>
      <c r="C37" s="216"/>
      <c r="D37" s="358"/>
      <c r="E37" s="218"/>
      <c r="F37" s="237"/>
      <c r="G37" s="259"/>
      <c r="H37" s="238"/>
    </row>
    <row r="38" spans="1:8" s="242" customFormat="1" ht="24" customHeight="1" thickBot="1">
      <c r="A38" s="234"/>
      <c r="B38" s="216"/>
      <c r="C38" s="216"/>
      <c r="D38" s="360"/>
      <c r="E38" s="239"/>
      <c r="F38" s="240"/>
      <c r="G38" s="260"/>
      <c r="H38" s="241"/>
    </row>
    <row r="39" spans="1:8" ht="24" customHeight="1" thickTop="1">
      <c r="A39" s="243" t="s">
        <v>25</v>
      </c>
      <c r="B39" s="244"/>
      <c r="C39" s="244"/>
      <c r="D39" s="361"/>
      <c r="E39" s="245"/>
      <c r="F39" s="246"/>
      <c r="G39" s="261"/>
      <c r="H39" s="247"/>
    </row>
    <row r="40" spans="1:8" ht="24" customHeight="1">
      <c r="A40" s="248"/>
      <c r="B40" s="249"/>
      <c r="C40" s="249"/>
      <c r="D40" s="362"/>
      <c r="E40" s="250"/>
      <c r="F40" s="251"/>
      <c r="G40" s="262"/>
      <c r="H40" s="252"/>
    </row>
  </sheetData>
  <mergeCells count="3">
    <mergeCell ref="A1:A2"/>
    <mergeCell ref="B1:B2"/>
    <mergeCell ref="H1:H2"/>
  </mergeCells>
  <phoneticPr fontId="5"/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76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H40"/>
  <sheetViews>
    <sheetView showGridLines="0" showZeros="0" view="pageBreakPreview" zoomScaleNormal="100" zoomScaleSheetLayoutView="100" workbookViewId="0">
      <selection activeCell="A7" sqref="A7"/>
    </sheetView>
  </sheetViews>
  <sheetFormatPr defaultColWidth="9" defaultRowHeight="11.25"/>
  <cols>
    <col min="1" max="1" width="20.625" style="212" customWidth="1"/>
    <col min="2" max="2" width="16.625" style="253" customWidth="1"/>
    <col min="3" max="3" width="2.75" style="253" hidden="1" customWidth="1"/>
    <col min="4" max="4" width="8.625" style="254" customWidth="1"/>
    <col min="5" max="5" width="6.625" style="212" customWidth="1"/>
    <col min="6" max="6" width="10.625" style="212" customWidth="1"/>
    <col min="7" max="7" width="12.125" style="212" customWidth="1"/>
    <col min="8" max="8" width="12.125" style="312" customWidth="1"/>
    <col min="9" max="16384" width="9" style="212"/>
  </cols>
  <sheetData>
    <row r="1" spans="1:8" ht="20.100000000000001" customHeight="1">
      <c r="A1" s="568" t="s">
        <v>26</v>
      </c>
      <c r="B1" s="570" t="s">
        <v>59</v>
      </c>
      <c r="C1" s="208"/>
      <c r="D1" s="209" t="s">
        <v>27</v>
      </c>
      <c r="E1" s="209"/>
      <c r="F1" s="209"/>
      <c r="G1" s="210"/>
      <c r="H1" s="574" t="s">
        <v>62</v>
      </c>
    </row>
    <row r="2" spans="1:8" ht="19.5" customHeight="1">
      <c r="A2" s="569"/>
      <c r="B2" s="571"/>
      <c r="C2" s="213"/>
      <c r="D2" s="214" t="s">
        <v>28</v>
      </c>
      <c r="E2" s="214" t="s">
        <v>29</v>
      </c>
      <c r="F2" s="214" t="s">
        <v>30</v>
      </c>
      <c r="G2" s="214" t="s">
        <v>31</v>
      </c>
      <c r="H2" s="575"/>
    </row>
    <row r="3" spans="1:8" ht="24" customHeight="1">
      <c r="A3" s="215" t="s">
        <v>53</v>
      </c>
      <c r="B3" s="216"/>
      <c r="C3" s="216"/>
      <c r="D3" s="217"/>
      <c r="E3" s="218"/>
      <c r="F3" s="255"/>
      <c r="G3" s="255"/>
      <c r="H3" s="305"/>
    </row>
    <row r="4" spans="1:8" ht="24" customHeight="1">
      <c r="A4" s="221"/>
      <c r="B4" s="222"/>
      <c r="C4" s="216"/>
      <c r="D4" s="223"/>
      <c r="E4" s="224"/>
      <c r="F4" s="256"/>
      <c r="G4" s="256"/>
      <c r="H4" s="306"/>
    </row>
    <row r="5" spans="1:8" ht="24" customHeight="1">
      <c r="A5" s="234" t="s">
        <v>68</v>
      </c>
      <c r="B5" s="216"/>
      <c r="C5" s="216"/>
      <c r="D5" s="358">
        <v>1</v>
      </c>
      <c r="E5" s="218" t="s">
        <v>80</v>
      </c>
      <c r="F5" s="255"/>
      <c r="G5" s="255"/>
      <c r="H5" s="305"/>
    </row>
    <row r="6" spans="1:8" ht="24" customHeight="1">
      <c r="A6" s="236"/>
      <c r="B6" s="222"/>
      <c r="C6" s="216"/>
      <c r="D6" s="231"/>
      <c r="E6" s="224"/>
      <c r="F6" s="256"/>
      <c r="G6" s="256"/>
      <c r="H6" s="306"/>
    </row>
    <row r="7" spans="1:8" ht="24" customHeight="1">
      <c r="A7" s="395"/>
      <c r="B7" s="216"/>
      <c r="C7" s="216"/>
      <c r="D7" s="358"/>
      <c r="E7" s="218"/>
      <c r="F7" s="255"/>
      <c r="G7" s="255"/>
      <c r="H7" s="305"/>
    </row>
    <row r="8" spans="1:8" ht="24" customHeight="1">
      <c r="A8" s="341"/>
      <c r="B8" s="222"/>
      <c r="C8" s="216"/>
      <c r="D8" s="231"/>
      <c r="E8" s="224"/>
      <c r="F8" s="256"/>
      <c r="G8" s="256"/>
      <c r="H8" s="306"/>
    </row>
    <row r="9" spans="1:8" ht="24" customHeight="1">
      <c r="A9" s="234"/>
      <c r="B9" s="216"/>
      <c r="C9" s="216"/>
      <c r="D9" s="358"/>
      <c r="E9" s="218"/>
      <c r="F9" s="255"/>
      <c r="G9" s="255"/>
      <c r="H9" s="305"/>
    </row>
    <row r="10" spans="1:8" ht="24" customHeight="1">
      <c r="A10" s="236"/>
      <c r="B10" s="222"/>
      <c r="C10" s="216"/>
      <c r="D10" s="231"/>
      <c r="E10" s="224"/>
      <c r="F10" s="256"/>
      <c r="G10" s="256"/>
      <c r="H10" s="306"/>
    </row>
    <row r="11" spans="1:8" ht="24" customHeight="1">
      <c r="A11" s="234"/>
      <c r="B11" s="216"/>
      <c r="C11" s="216"/>
      <c r="D11" s="358"/>
      <c r="E11" s="218"/>
      <c r="F11" s="255"/>
      <c r="G11" s="255"/>
      <c r="H11" s="305"/>
    </row>
    <row r="12" spans="1:8" ht="24" customHeight="1">
      <c r="A12" s="341"/>
      <c r="B12" s="222"/>
      <c r="C12" s="216"/>
      <c r="D12" s="231"/>
      <c r="E12" s="224"/>
      <c r="F12" s="256"/>
      <c r="G12" s="256"/>
      <c r="H12" s="306"/>
    </row>
    <row r="13" spans="1:8" ht="24" customHeight="1">
      <c r="A13" s="234"/>
      <c r="B13" s="216"/>
      <c r="C13" s="216"/>
      <c r="D13" s="358"/>
      <c r="E13" s="218"/>
      <c r="F13" s="255"/>
      <c r="G13" s="255"/>
      <c r="H13" s="305"/>
    </row>
    <row r="14" spans="1:8" ht="24" customHeight="1">
      <c r="A14" s="236"/>
      <c r="B14" s="222"/>
      <c r="C14" s="216"/>
      <c r="D14" s="359"/>
      <c r="E14" s="224"/>
      <c r="F14" s="256"/>
      <c r="G14" s="256"/>
      <c r="H14" s="306"/>
    </row>
    <row r="15" spans="1:8" ht="24" customHeight="1">
      <c r="A15" s="234"/>
      <c r="B15" s="216"/>
      <c r="C15" s="216"/>
      <c r="D15" s="358"/>
      <c r="E15" s="218"/>
      <c r="F15" s="255"/>
      <c r="G15" s="255"/>
      <c r="H15" s="305"/>
    </row>
    <row r="16" spans="1:8" ht="24" customHeight="1">
      <c r="A16" s="236"/>
      <c r="B16" s="222"/>
      <c r="C16" s="216"/>
      <c r="D16" s="359"/>
      <c r="E16" s="224"/>
      <c r="F16" s="256"/>
      <c r="G16" s="256"/>
      <c r="H16" s="306"/>
    </row>
    <row r="17" spans="1:8" ht="24" customHeight="1">
      <c r="A17" s="234"/>
      <c r="B17" s="216"/>
      <c r="C17" s="216"/>
      <c r="D17" s="358"/>
      <c r="E17" s="218"/>
      <c r="F17" s="255"/>
      <c r="G17" s="255"/>
      <c r="H17" s="305"/>
    </row>
    <row r="18" spans="1:8" ht="24" customHeight="1">
      <c r="A18" s="236"/>
      <c r="B18" s="222"/>
      <c r="C18" s="216"/>
      <c r="D18" s="359"/>
      <c r="E18" s="224"/>
      <c r="F18" s="256"/>
      <c r="G18" s="256"/>
      <c r="H18" s="306"/>
    </row>
    <row r="19" spans="1:8" ht="24" customHeight="1">
      <c r="A19" s="234"/>
      <c r="B19" s="216"/>
      <c r="C19" s="216"/>
      <c r="D19" s="358"/>
      <c r="E19" s="218"/>
      <c r="F19" s="255"/>
      <c r="G19" s="255"/>
      <c r="H19" s="305"/>
    </row>
    <row r="20" spans="1:8" ht="24" customHeight="1">
      <c r="A20" s="236"/>
      <c r="B20" s="222"/>
      <c r="C20" s="216"/>
      <c r="D20" s="359"/>
      <c r="E20" s="224"/>
      <c r="F20" s="256"/>
      <c r="G20" s="256"/>
      <c r="H20" s="306"/>
    </row>
    <row r="21" spans="1:8" ht="24" customHeight="1">
      <c r="A21" s="234"/>
      <c r="B21" s="216"/>
      <c r="C21" s="216"/>
      <c r="D21" s="358"/>
      <c r="E21" s="218"/>
      <c r="F21" s="255"/>
      <c r="G21" s="255"/>
      <c r="H21" s="305"/>
    </row>
    <row r="22" spans="1:8" ht="24" customHeight="1">
      <c r="A22" s="236"/>
      <c r="B22" s="222"/>
      <c r="C22" s="216"/>
      <c r="D22" s="359"/>
      <c r="E22" s="224"/>
      <c r="F22" s="256"/>
      <c r="G22" s="256"/>
      <c r="H22" s="306"/>
    </row>
    <row r="23" spans="1:8" ht="24" customHeight="1">
      <c r="A23" s="234"/>
      <c r="B23" s="216"/>
      <c r="C23" s="216"/>
      <c r="D23" s="358"/>
      <c r="E23" s="218"/>
      <c r="F23" s="255"/>
      <c r="G23" s="255"/>
      <c r="H23" s="305"/>
    </row>
    <row r="24" spans="1:8" ht="24" customHeight="1">
      <c r="A24" s="236"/>
      <c r="B24" s="222"/>
      <c r="C24" s="216"/>
      <c r="D24" s="359"/>
      <c r="E24" s="224"/>
      <c r="F24" s="256"/>
      <c r="G24" s="256"/>
      <c r="H24" s="306"/>
    </row>
    <row r="25" spans="1:8" ht="24" customHeight="1">
      <c r="A25" s="234"/>
      <c r="B25" s="216"/>
      <c r="C25" s="216"/>
      <c r="D25" s="358"/>
      <c r="E25" s="218"/>
      <c r="F25" s="255"/>
      <c r="G25" s="255"/>
      <c r="H25" s="305"/>
    </row>
    <row r="26" spans="1:8" ht="24" customHeight="1">
      <c r="A26" s="236"/>
      <c r="B26" s="222"/>
      <c r="C26" s="216"/>
      <c r="D26" s="359"/>
      <c r="E26" s="224"/>
      <c r="F26" s="256"/>
      <c r="G26" s="256"/>
      <c r="H26" s="306"/>
    </row>
    <row r="27" spans="1:8" ht="24" customHeight="1">
      <c r="A27" s="234"/>
      <c r="B27" s="216"/>
      <c r="C27" s="216"/>
      <c r="D27" s="358"/>
      <c r="E27" s="218"/>
      <c r="F27" s="255"/>
      <c r="G27" s="255"/>
      <c r="H27" s="305"/>
    </row>
    <row r="28" spans="1:8" ht="24" customHeight="1">
      <c r="A28" s="236"/>
      <c r="B28" s="222"/>
      <c r="C28" s="216"/>
      <c r="D28" s="359"/>
      <c r="E28" s="224"/>
      <c r="F28" s="256"/>
      <c r="G28" s="256"/>
      <c r="H28" s="306"/>
    </row>
    <row r="29" spans="1:8" ht="24" customHeight="1">
      <c r="A29" s="234"/>
      <c r="B29" s="216"/>
      <c r="C29" s="216"/>
      <c r="D29" s="358"/>
      <c r="E29" s="218"/>
      <c r="F29" s="255"/>
      <c r="G29" s="255"/>
      <c r="H29" s="305"/>
    </row>
    <row r="30" spans="1:8" ht="24" customHeight="1">
      <c r="A30" s="236"/>
      <c r="B30" s="222"/>
      <c r="C30" s="216"/>
      <c r="D30" s="359"/>
      <c r="E30" s="224"/>
      <c r="F30" s="256"/>
      <c r="G30" s="256"/>
      <c r="H30" s="306"/>
    </row>
    <row r="31" spans="1:8" ht="24" customHeight="1">
      <c r="A31" s="234"/>
      <c r="B31" s="216"/>
      <c r="C31" s="216"/>
      <c r="D31" s="358"/>
      <c r="E31" s="218"/>
      <c r="F31" s="255"/>
      <c r="G31" s="255"/>
      <c r="H31" s="305"/>
    </row>
    <row r="32" spans="1:8" ht="24" customHeight="1">
      <c r="A32" s="236"/>
      <c r="B32" s="222"/>
      <c r="C32" s="216"/>
      <c r="D32" s="359"/>
      <c r="E32" s="224"/>
      <c r="F32" s="256"/>
      <c r="G32" s="256"/>
      <c r="H32" s="306"/>
    </row>
    <row r="33" spans="1:8" ht="24" customHeight="1">
      <c r="A33" s="234"/>
      <c r="B33" s="216"/>
      <c r="C33" s="216"/>
      <c r="D33" s="358"/>
      <c r="E33" s="218"/>
      <c r="F33" s="255"/>
      <c r="G33" s="255"/>
      <c r="H33" s="305"/>
    </row>
    <row r="34" spans="1:8" ht="24" customHeight="1">
      <c r="A34" s="236"/>
      <c r="B34" s="222"/>
      <c r="C34" s="216"/>
      <c r="D34" s="359"/>
      <c r="E34" s="224"/>
      <c r="F34" s="256"/>
      <c r="G34" s="256"/>
      <c r="H34" s="306"/>
    </row>
    <row r="35" spans="1:8" ht="24" customHeight="1">
      <c r="A35" s="234"/>
      <c r="B35" s="216"/>
      <c r="C35" s="216"/>
      <c r="D35" s="358"/>
      <c r="E35" s="218"/>
      <c r="F35" s="255"/>
      <c r="G35" s="255"/>
      <c r="H35" s="305"/>
    </row>
    <row r="36" spans="1:8" ht="24" customHeight="1">
      <c r="A36" s="236"/>
      <c r="B36" s="222"/>
      <c r="C36" s="216"/>
      <c r="D36" s="359"/>
      <c r="E36" s="224"/>
      <c r="F36" s="256"/>
      <c r="G36" s="256"/>
      <c r="H36" s="306"/>
    </row>
    <row r="37" spans="1:8" ht="24" customHeight="1">
      <c r="A37" s="234"/>
      <c r="B37" s="216"/>
      <c r="C37" s="216"/>
      <c r="D37" s="358"/>
      <c r="E37" s="218"/>
      <c r="F37" s="268"/>
      <c r="G37" s="259"/>
      <c r="H37" s="307"/>
    </row>
    <row r="38" spans="1:8" s="242" customFormat="1" ht="24" customHeight="1" thickBot="1">
      <c r="A38" s="234"/>
      <c r="B38" s="216"/>
      <c r="C38" s="216"/>
      <c r="D38" s="360"/>
      <c r="E38" s="239"/>
      <c r="F38" s="269"/>
      <c r="G38" s="260"/>
      <c r="H38" s="308"/>
    </row>
    <row r="39" spans="1:8" ht="24" customHeight="1" thickTop="1">
      <c r="A39" s="243" t="s">
        <v>25</v>
      </c>
      <c r="B39" s="396"/>
      <c r="C39" s="244"/>
      <c r="D39" s="361"/>
      <c r="E39" s="245"/>
      <c r="F39" s="261"/>
      <c r="G39" s="261"/>
      <c r="H39" s="309"/>
    </row>
    <row r="40" spans="1:8" ht="24" customHeight="1">
      <c r="A40" s="248"/>
      <c r="B40" s="249"/>
      <c r="C40" s="249"/>
      <c r="D40" s="362"/>
      <c r="E40" s="250"/>
      <c r="F40" s="262"/>
      <c r="G40" s="262"/>
      <c r="H40" s="310"/>
    </row>
  </sheetData>
  <mergeCells count="3">
    <mergeCell ref="A1:A2"/>
    <mergeCell ref="B1:B2"/>
    <mergeCell ref="H1:H2"/>
  </mergeCells>
  <phoneticPr fontId="5"/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76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J154"/>
  <sheetViews>
    <sheetView showGridLines="0" showZeros="0" view="pageBreakPreview" zoomScaleNormal="100" zoomScaleSheetLayoutView="100" workbookViewId="0">
      <selection activeCell="A9" sqref="A9"/>
    </sheetView>
  </sheetViews>
  <sheetFormatPr defaultColWidth="9" defaultRowHeight="11.25"/>
  <cols>
    <col min="1" max="1" width="20.625" style="212" customWidth="1"/>
    <col min="2" max="2" width="16.625" style="253" customWidth="1"/>
    <col min="3" max="3" width="2.75" style="253" hidden="1" customWidth="1"/>
    <col min="4" max="4" width="8.625" style="357" customWidth="1"/>
    <col min="5" max="5" width="6.625" style="211" customWidth="1"/>
    <col min="6" max="6" width="10.625" style="275" customWidth="1"/>
    <col min="7" max="7" width="12.125" style="275" customWidth="1"/>
    <col min="8" max="8" width="12.125" style="312" customWidth="1"/>
    <col min="9" max="16384" width="9" style="212"/>
  </cols>
  <sheetData>
    <row r="1" spans="1:8" ht="20.100000000000001" customHeight="1">
      <c r="A1" s="568" t="s">
        <v>26</v>
      </c>
      <c r="B1" s="570" t="s">
        <v>59</v>
      </c>
      <c r="C1" s="208"/>
      <c r="D1" s="576" t="s">
        <v>27</v>
      </c>
      <c r="E1" s="577"/>
      <c r="F1" s="577"/>
      <c r="G1" s="578"/>
      <c r="H1" s="574" t="s">
        <v>62</v>
      </c>
    </row>
    <row r="2" spans="1:8" ht="19.5" customHeight="1">
      <c r="A2" s="569"/>
      <c r="B2" s="571"/>
      <c r="C2" s="213"/>
      <c r="D2" s="344" t="s">
        <v>28</v>
      </c>
      <c r="E2" s="214" t="s">
        <v>29</v>
      </c>
      <c r="F2" s="273" t="s">
        <v>30</v>
      </c>
      <c r="G2" s="273" t="s">
        <v>31</v>
      </c>
      <c r="H2" s="575"/>
    </row>
    <row r="3" spans="1:8" ht="24" customHeight="1">
      <c r="A3" s="234" t="s">
        <v>68</v>
      </c>
      <c r="B3" s="216"/>
      <c r="C3" s="216"/>
      <c r="D3" s="345"/>
      <c r="E3" s="397"/>
      <c r="F3" s="255"/>
      <c r="G3" s="255"/>
      <c r="H3" s="305"/>
    </row>
    <row r="4" spans="1:8" ht="24" customHeight="1">
      <c r="A4" s="235"/>
      <c r="B4" s="222"/>
      <c r="C4" s="216"/>
      <c r="D4" s="346"/>
      <c r="E4" s="398"/>
      <c r="F4" s="256"/>
      <c r="G4" s="256"/>
      <c r="H4" s="306"/>
    </row>
    <row r="5" spans="1:8" ht="24" customHeight="1">
      <c r="A5" s="508" t="s">
        <v>255</v>
      </c>
      <c r="B5" s="216"/>
      <c r="C5" s="216"/>
      <c r="D5" s="358">
        <v>1</v>
      </c>
      <c r="E5" s="397" t="s">
        <v>122</v>
      </c>
      <c r="F5" s="255"/>
      <c r="G5" s="255"/>
      <c r="H5" s="305"/>
    </row>
    <row r="6" spans="1:8" ht="24" customHeight="1">
      <c r="A6" s="236"/>
      <c r="B6" s="222"/>
      <c r="C6" s="216"/>
      <c r="D6" s="231"/>
      <c r="E6" s="398"/>
      <c r="F6" s="256"/>
      <c r="G6" s="256"/>
      <c r="H6" s="306"/>
    </row>
    <row r="7" spans="1:8" ht="24" customHeight="1">
      <c r="A7" s="508" t="s">
        <v>256</v>
      </c>
      <c r="B7" s="216"/>
      <c r="C7" s="216"/>
      <c r="D7" s="358">
        <v>1</v>
      </c>
      <c r="E7" s="397" t="s">
        <v>122</v>
      </c>
      <c r="F7" s="255"/>
      <c r="G7" s="255"/>
      <c r="H7" s="305"/>
    </row>
    <row r="8" spans="1:8" ht="24" customHeight="1">
      <c r="A8" s="236"/>
      <c r="B8" s="222"/>
      <c r="C8" s="216"/>
      <c r="D8" s="231"/>
      <c r="E8" s="398"/>
      <c r="F8" s="256"/>
      <c r="G8" s="256"/>
      <c r="H8" s="306"/>
    </row>
    <row r="9" spans="1:8" ht="24" customHeight="1">
      <c r="A9" s="234"/>
      <c r="B9" s="216"/>
      <c r="C9" s="216"/>
      <c r="D9" s="358"/>
      <c r="E9" s="397"/>
      <c r="F9" s="255"/>
      <c r="G9" s="255"/>
      <c r="H9" s="305"/>
    </row>
    <row r="10" spans="1:8" ht="24" customHeight="1">
      <c r="A10" s="236"/>
      <c r="B10" s="222"/>
      <c r="C10" s="216"/>
      <c r="D10" s="231"/>
      <c r="E10" s="398"/>
      <c r="F10" s="256"/>
      <c r="G10" s="256"/>
      <c r="H10" s="306"/>
    </row>
    <row r="11" spans="1:8" ht="24" customHeight="1">
      <c r="A11" s="234"/>
      <c r="B11" s="216"/>
      <c r="C11" s="216"/>
      <c r="D11" s="227"/>
      <c r="E11" s="397"/>
      <c r="F11" s="255"/>
      <c r="G11" s="255"/>
      <c r="H11" s="305"/>
    </row>
    <row r="12" spans="1:8" ht="24" customHeight="1">
      <c r="A12" s="236"/>
      <c r="B12" s="222"/>
      <c r="C12" s="216"/>
      <c r="D12" s="231"/>
      <c r="E12" s="398"/>
      <c r="F12" s="256"/>
      <c r="G12" s="256"/>
      <c r="H12" s="306"/>
    </row>
    <row r="13" spans="1:8" ht="24" customHeight="1">
      <c r="A13" s="234"/>
      <c r="B13" s="216"/>
      <c r="C13" s="216"/>
      <c r="D13" s="347"/>
      <c r="E13" s="397"/>
      <c r="F13" s="255"/>
      <c r="G13" s="255"/>
      <c r="H13" s="305"/>
    </row>
    <row r="14" spans="1:8" ht="24" customHeight="1">
      <c r="A14" s="236"/>
      <c r="B14" s="222"/>
      <c r="C14" s="216"/>
      <c r="D14" s="348"/>
      <c r="E14" s="398"/>
      <c r="F14" s="256"/>
      <c r="G14" s="256"/>
      <c r="H14" s="306"/>
    </row>
    <row r="15" spans="1:8" ht="24" customHeight="1">
      <c r="A15" s="234"/>
      <c r="B15" s="216"/>
      <c r="C15" s="216"/>
      <c r="D15" s="347"/>
      <c r="E15" s="397"/>
      <c r="F15" s="255"/>
      <c r="G15" s="255"/>
      <c r="H15" s="305"/>
    </row>
    <row r="16" spans="1:8" ht="24" customHeight="1">
      <c r="A16" s="236"/>
      <c r="B16" s="222"/>
      <c r="C16" s="216"/>
      <c r="D16" s="348"/>
      <c r="E16" s="398"/>
      <c r="F16" s="256"/>
      <c r="G16" s="256"/>
      <c r="H16" s="306"/>
    </row>
    <row r="17" spans="1:8" ht="24" customHeight="1">
      <c r="A17" s="234"/>
      <c r="B17" s="216"/>
      <c r="C17" s="216"/>
      <c r="D17" s="347"/>
      <c r="E17" s="397"/>
      <c r="F17" s="255"/>
      <c r="G17" s="255"/>
      <c r="H17" s="305"/>
    </row>
    <row r="18" spans="1:8" ht="24" customHeight="1">
      <c r="A18" s="236"/>
      <c r="B18" s="222"/>
      <c r="C18" s="216"/>
      <c r="D18" s="348"/>
      <c r="E18" s="398"/>
      <c r="F18" s="256"/>
      <c r="G18" s="256"/>
      <c r="H18" s="306"/>
    </row>
    <row r="19" spans="1:8" ht="24" customHeight="1">
      <c r="A19" s="234"/>
      <c r="B19" s="216"/>
      <c r="C19" s="216"/>
      <c r="D19" s="347"/>
      <c r="E19" s="397"/>
      <c r="F19" s="255"/>
      <c r="G19" s="255"/>
      <c r="H19" s="305"/>
    </row>
    <row r="20" spans="1:8" ht="24" customHeight="1">
      <c r="A20" s="236"/>
      <c r="B20" s="222"/>
      <c r="C20" s="216"/>
      <c r="D20" s="348"/>
      <c r="E20" s="398"/>
      <c r="F20" s="256"/>
      <c r="G20" s="256"/>
      <c r="H20" s="306"/>
    </row>
    <row r="21" spans="1:8" ht="24" customHeight="1">
      <c r="A21" s="234"/>
      <c r="B21" s="216"/>
      <c r="C21" s="216"/>
      <c r="D21" s="347"/>
      <c r="E21" s="397"/>
      <c r="F21" s="255"/>
      <c r="G21" s="255"/>
      <c r="H21" s="305"/>
    </row>
    <row r="22" spans="1:8" ht="24" customHeight="1">
      <c r="A22" s="236"/>
      <c r="B22" s="222"/>
      <c r="C22" s="216"/>
      <c r="D22" s="348"/>
      <c r="E22" s="398"/>
      <c r="F22" s="256"/>
      <c r="G22" s="256"/>
      <c r="H22" s="306"/>
    </row>
    <row r="23" spans="1:8" ht="24" customHeight="1">
      <c r="A23" s="234"/>
      <c r="B23" s="216"/>
      <c r="C23" s="216"/>
      <c r="D23" s="347"/>
      <c r="E23" s="397"/>
      <c r="F23" s="255"/>
      <c r="G23" s="255"/>
      <c r="H23" s="305"/>
    </row>
    <row r="24" spans="1:8" ht="24" customHeight="1">
      <c r="A24" s="236"/>
      <c r="B24" s="222"/>
      <c r="C24" s="216"/>
      <c r="D24" s="348"/>
      <c r="E24" s="398"/>
      <c r="F24" s="256"/>
      <c r="G24" s="256"/>
      <c r="H24" s="306"/>
    </row>
    <row r="25" spans="1:8" ht="24" customHeight="1">
      <c r="A25" s="234"/>
      <c r="B25" s="216"/>
      <c r="C25" s="216"/>
      <c r="D25" s="347"/>
      <c r="E25" s="397"/>
      <c r="F25" s="255"/>
      <c r="G25" s="255"/>
      <c r="H25" s="305"/>
    </row>
    <row r="26" spans="1:8" ht="24" customHeight="1">
      <c r="A26" s="236"/>
      <c r="B26" s="222"/>
      <c r="C26" s="216"/>
      <c r="D26" s="348"/>
      <c r="E26" s="398"/>
      <c r="F26" s="256"/>
      <c r="G26" s="256"/>
      <c r="H26" s="306"/>
    </row>
    <row r="27" spans="1:8" ht="24" customHeight="1">
      <c r="A27" s="234"/>
      <c r="B27" s="216"/>
      <c r="C27" s="216"/>
      <c r="D27" s="347"/>
      <c r="E27" s="397"/>
      <c r="F27" s="255"/>
      <c r="G27" s="255"/>
      <c r="H27" s="305"/>
    </row>
    <row r="28" spans="1:8" ht="24" customHeight="1">
      <c r="A28" s="236"/>
      <c r="B28" s="222"/>
      <c r="C28" s="216"/>
      <c r="D28" s="348"/>
      <c r="E28" s="398"/>
      <c r="F28" s="256"/>
      <c r="G28" s="256"/>
      <c r="H28" s="306"/>
    </row>
    <row r="29" spans="1:8" ht="24" customHeight="1">
      <c r="A29" s="234"/>
      <c r="B29" s="216"/>
      <c r="C29" s="216"/>
      <c r="D29" s="347"/>
      <c r="E29" s="397"/>
      <c r="F29" s="255"/>
      <c r="G29" s="255"/>
      <c r="H29" s="305"/>
    </row>
    <row r="30" spans="1:8" ht="24" customHeight="1">
      <c r="A30" s="236"/>
      <c r="B30" s="222"/>
      <c r="C30" s="216"/>
      <c r="D30" s="348"/>
      <c r="E30" s="398"/>
      <c r="F30" s="256"/>
      <c r="G30" s="256"/>
      <c r="H30" s="306"/>
    </row>
    <row r="31" spans="1:8" ht="24" customHeight="1">
      <c r="A31" s="234"/>
      <c r="B31" s="216"/>
      <c r="C31" s="216"/>
      <c r="D31" s="347"/>
      <c r="E31" s="397"/>
      <c r="F31" s="255"/>
      <c r="G31" s="255"/>
      <c r="H31" s="305"/>
    </row>
    <row r="32" spans="1:8" ht="24" customHeight="1">
      <c r="A32" s="236"/>
      <c r="B32" s="222"/>
      <c r="C32" s="216"/>
      <c r="D32" s="348"/>
      <c r="E32" s="398"/>
      <c r="F32" s="256"/>
      <c r="G32" s="256"/>
      <c r="H32" s="306"/>
    </row>
    <row r="33" spans="1:8" ht="24" customHeight="1">
      <c r="A33" s="234"/>
      <c r="B33" s="216"/>
      <c r="C33" s="216"/>
      <c r="D33" s="347"/>
      <c r="E33" s="397"/>
      <c r="F33" s="255"/>
      <c r="G33" s="255"/>
      <c r="H33" s="305"/>
    </row>
    <row r="34" spans="1:8" ht="24" customHeight="1">
      <c r="A34" s="236"/>
      <c r="B34" s="222"/>
      <c r="C34" s="216"/>
      <c r="D34" s="348"/>
      <c r="E34" s="398"/>
      <c r="F34" s="256"/>
      <c r="G34" s="256"/>
      <c r="H34" s="306"/>
    </row>
    <row r="35" spans="1:8" ht="24" customHeight="1">
      <c r="A35" s="234"/>
      <c r="B35" s="216"/>
      <c r="C35" s="216"/>
      <c r="D35" s="347"/>
      <c r="E35" s="397"/>
      <c r="F35" s="255"/>
      <c r="G35" s="255"/>
      <c r="H35" s="305"/>
    </row>
    <row r="36" spans="1:8" ht="24" customHeight="1">
      <c r="A36" s="236"/>
      <c r="B36" s="222"/>
      <c r="C36" s="216"/>
      <c r="D36" s="348"/>
      <c r="E36" s="398"/>
      <c r="F36" s="256"/>
      <c r="G36" s="256"/>
      <c r="H36" s="306"/>
    </row>
    <row r="37" spans="1:8" ht="24" customHeight="1">
      <c r="A37" s="234"/>
      <c r="B37" s="216"/>
      <c r="C37" s="216"/>
      <c r="D37" s="347"/>
      <c r="E37" s="397"/>
      <c r="F37" s="274"/>
      <c r="G37" s="274"/>
      <c r="H37" s="307"/>
    </row>
    <row r="38" spans="1:8" s="242" customFormat="1" ht="24" customHeight="1" thickBot="1">
      <c r="A38" s="234"/>
      <c r="B38" s="216"/>
      <c r="C38" s="216"/>
      <c r="D38" s="349"/>
      <c r="E38" s="399"/>
      <c r="F38" s="269"/>
      <c r="G38" s="269"/>
      <c r="H38" s="308"/>
    </row>
    <row r="39" spans="1:8" ht="24" customHeight="1" thickTop="1">
      <c r="A39" s="243" t="s">
        <v>25</v>
      </c>
      <c r="B39" s="244"/>
      <c r="C39" s="244"/>
      <c r="D39" s="350"/>
      <c r="E39" s="289"/>
      <c r="F39" s="261"/>
      <c r="G39" s="261"/>
      <c r="H39" s="309"/>
    </row>
    <row r="40" spans="1:8" ht="24" customHeight="1">
      <c r="A40" s="248"/>
      <c r="B40" s="249"/>
      <c r="C40" s="249"/>
      <c r="D40" s="351"/>
      <c r="E40" s="290"/>
      <c r="F40" s="262"/>
      <c r="G40" s="262"/>
      <c r="H40" s="310"/>
    </row>
    <row r="41" spans="1:8" ht="24" customHeight="1">
      <c r="A41" s="508" t="s">
        <v>255</v>
      </c>
      <c r="B41" s="216"/>
      <c r="C41" s="216"/>
      <c r="D41" s="345"/>
      <c r="E41" s="397"/>
      <c r="F41" s="255"/>
      <c r="G41" s="255"/>
      <c r="H41" s="305"/>
    </row>
    <row r="42" spans="1:8" ht="24" customHeight="1">
      <c r="A42" s="235"/>
      <c r="B42" s="222"/>
      <c r="C42" s="216"/>
      <c r="D42" s="346"/>
      <c r="E42" s="398"/>
      <c r="F42" s="256"/>
      <c r="G42" s="256"/>
      <c r="H42" s="306"/>
    </row>
    <row r="43" spans="1:8" ht="24" customHeight="1">
      <c r="A43" s="234" t="s">
        <v>382</v>
      </c>
      <c r="B43" s="216"/>
      <c r="C43" s="216"/>
      <c r="D43" s="264">
        <v>130</v>
      </c>
      <c r="E43" s="218" t="s">
        <v>140</v>
      </c>
      <c r="F43" s="255"/>
      <c r="G43" s="255"/>
      <c r="H43" s="305"/>
    </row>
    <row r="44" spans="1:8" ht="24" customHeight="1">
      <c r="A44" s="236"/>
      <c r="B44" s="222"/>
      <c r="C44" s="216"/>
      <c r="D44" s="278"/>
      <c r="E44" s="224"/>
      <c r="F44" s="256"/>
      <c r="G44" s="256"/>
      <c r="H44" s="306"/>
    </row>
    <row r="45" spans="1:8" ht="24" customHeight="1">
      <c r="A45" s="234" t="s">
        <v>389</v>
      </c>
      <c r="B45" s="216"/>
      <c r="C45" s="216"/>
      <c r="D45" s="264">
        <v>130</v>
      </c>
      <c r="E45" s="218" t="s">
        <v>140</v>
      </c>
      <c r="F45" s="255"/>
      <c r="G45" s="327"/>
      <c r="H45" s="328"/>
    </row>
    <row r="46" spans="1:8" ht="24" customHeight="1">
      <c r="A46" s="236"/>
      <c r="B46" s="222"/>
      <c r="C46" s="216"/>
      <c r="D46" s="278"/>
      <c r="E46" s="224"/>
      <c r="F46" s="256"/>
      <c r="G46" s="334"/>
      <c r="H46" s="335"/>
    </row>
    <row r="47" spans="1:8" ht="24" customHeight="1">
      <c r="A47" s="338" t="s">
        <v>383</v>
      </c>
      <c r="B47" s="277"/>
      <c r="C47" s="216"/>
      <c r="D47" s="264">
        <v>130</v>
      </c>
      <c r="E47" s="218" t="s">
        <v>140</v>
      </c>
      <c r="F47" s="255"/>
      <c r="G47" s="327"/>
      <c r="H47" s="328"/>
    </row>
    <row r="48" spans="1:8" ht="24" customHeight="1">
      <c r="A48" s="236"/>
      <c r="B48" s="222"/>
      <c r="C48" s="216"/>
      <c r="D48" s="278"/>
      <c r="E48" s="224"/>
      <c r="F48" s="256"/>
      <c r="G48" s="334"/>
      <c r="H48" s="335"/>
    </row>
    <row r="49" spans="1:8" ht="24" customHeight="1">
      <c r="A49" s="234" t="s">
        <v>384</v>
      </c>
      <c r="B49" s="277" t="s">
        <v>385</v>
      </c>
      <c r="C49" s="216"/>
      <c r="D49" s="264">
        <v>13</v>
      </c>
      <c r="E49" s="218" t="s">
        <v>236</v>
      </c>
      <c r="F49" s="255"/>
      <c r="G49" s="327"/>
      <c r="H49" s="328"/>
    </row>
    <row r="50" spans="1:8" ht="24" customHeight="1">
      <c r="A50" s="236"/>
      <c r="B50" s="222"/>
      <c r="C50" s="216"/>
      <c r="D50" s="278"/>
      <c r="E50" s="224"/>
      <c r="F50" s="256"/>
      <c r="G50" s="334"/>
      <c r="H50" s="335"/>
    </row>
    <row r="51" spans="1:8" ht="24" customHeight="1">
      <c r="A51" s="234" t="s">
        <v>386</v>
      </c>
      <c r="B51" s="216" t="s">
        <v>387</v>
      </c>
      <c r="C51" s="216"/>
      <c r="D51" s="264">
        <v>30</v>
      </c>
      <c r="E51" s="218" t="s">
        <v>236</v>
      </c>
      <c r="F51" s="255"/>
      <c r="G51" s="255"/>
      <c r="H51" s="305"/>
    </row>
    <row r="52" spans="1:8" ht="24" customHeight="1">
      <c r="A52" s="236"/>
      <c r="B52" s="222"/>
      <c r="C52" s="216"/>
      <c r="D52" s="278"/>
      <c r="E52" s="224"/>
      <c r="F52" s="256"/>
      <c r="G52" s="256"/>
      <c r="H52" s="306"/>
    </row>
    <row r="53" spans="1:8" ht="24" customHeight="1">
      <c r="A53" s="234" t="s">
        <v>388</v>
      </c>
      <c r="B53" s="216"/>
      <c r="C53" s="216"/>
      <c r="D53" s="264">
        <v>1</v>
      </c>
      <c r="E53" s="218" t="s">
        <v>80</v>
      </c>
      <c r="F53" s="255"/>
      <c r="G53" s="255"/>
      <c r="H53" s="305"/>
    </row>
    <row r="54" spans="1:8" ht="24" customHeight="1">
      <c r="A54" s="221"/>
      <c r="B54" s="222"/>
      <c r="C54" s="216"/>
      <c r="D54" s="278"/>
      <c r="E54" s="224"/>
      <c r="F54" s="256"/>
      <c r="G54" s="256"/>
      <c r="H54" s="306"/>
    </row>
    <row r="55" spans="1:8" ht="24" customHeight="1">
      <c r="A55" s="234"/>
      <c r="B55" s="216"/>
      <c r="C55" s="216"/>
      <c r="D55" s="345"/>
      <c r="E55" s="397"/>
      <c r="F55" s="255"/>
      <c r="G55" s="255"/>
      <c r="H55" s="305"/>
    </row>
    <row r="56" spans="1:8" ht="24" customHeight="1">
      <c r="A56" s="236"/>
      <c r="B56" s="222"/>
      <c r="C56" s="216"/>
      <c r="D56" s="346"/>
      <c r="E56" s="398"/>
      <c r="F56" s="256"/>
      <c r="G56" s="256"/>
      <c r="H56" s="306"/>
    </row>
    <row r="57" spans="1:8" ht="24" customHeight="1">
      <c r="A57" s="234"/>
      <c r="B57" s="216"/>
      <c r="C57" s="216"/>
      <c r="D57" s="345"/>
      <c r="E57" s="397"/>
      <c r="F57" s="255"/>
      <c r="G57" s="255"/>
      <c r="H57" s="305"/>
    </row>
    <row r="58" spans="1:8" ht="24" customHeight="1">
      <c r="A58" s="236"/>
      <c r="B58" s="222"/>
      <c r="C58" s="216"/>
      <c r="D58" s="346"/>
      <c r="E58" s="398"/>
      <c r="F58" s="256"/>
      <c r="G58" s="256"/>
      <c r="H58" s="306"/>
    </row>
    <row r="59" spans="1:8" ht="24" customHeight="1">
      <c r="A59" s="263"/>
      <c r="B59" s="216"/>
      <c r="C59" s="216"/>
      <c r="D59" s="345"/>
      <c r="E59" s="397"/>
      <c r="F59" s="255"/>
      <c r="G59" s="255"/>
      <c r="H59" s="305"/>
    </row>
    <row r="60" spans="1:8" ht="24" customHeight="1">
      <c r="A60" s="236"/>
      <c r="B60" s="222"/>
      <c r="C60" s="216"/>
      <c r="D60" s="346"/>
      <c r="E60" s="398"/>
      <c r="F60" s="256"/>
      <c r="G60" s="256"/>
      <c r="H60" s="306"/>
    </row>
    <row r="61" spans="1:8" ht="24" customHeight="1">
      <c r="A61" s="234"/>
      <c r="B61" s="216"/>
      <c r="C61" s="216"/>
      <c r="D61" s="345"/>
      <c r="E61" s="397"/>
      <c r="F61" s="255"/>
      <c r="G61" s="255"/>
      <c r="H61" s="305"/>
    </row>
    <row r="62" spans="1:8" ht="24" customHeight="1">
      <c r="A62" s="236"/>
      <c r="B62" s="222"/>
      <c r="C62" s="216"/>
      <c r="D62" s="346"/>
      <c r="E62" s="398"/>
      <c r="F62" s="256"/>
      <c r="G62" s="256"/>
      <c r="H62" s="306"/>
    </row>
    <row r="63" spans="1:8" ht="24" customHeight="1">
      <c r="A63" s="234"/>
      <c r="B63" s="216"/>
      <c r="C63" s="216"/>
      <c r="D63" s="345"/>
      <c r="E63" s="397"/>
      <c r="F63" s="255"/>
      <c r="G63" s="255"/>
      <c r="H63" s="305"/>
    </row>
    <row r="64" spans="1:8" ht="24" customHeight="1">
      <c r="A64" s="236"/>
      <c r="B64" s="222"/>
      <c r="C64" s="216"/>
      <c r="D64" s="346"/>
      <c r="E64" s="398"/>
      <c r="F64" s="256"/>
      <c r="G64" s="256"/>
      <c r="H64" s="306"/>
    </row>
    <row r="65" spans="1:10" ht="24" customHeight="1">
      <c r="A65" s="234"/>
      <c r="B65" s="216"/>
      <c r="C65" s="216"/>
      <c r="D65" s="345"/>
      <c r="E65" s="397"/>
      <c r="F65" s="255"/>
      <c r="G65" s="255"/>
      <c r="H65" s="305"/>
      <c r="I65" s="242"/>
      <c r="J65" s="242"/>
    </row>
    <row r="66" spans="1:10" s="242" customFormat="1" ht="24" customHeight="1">
      <c r="A66" s="236"/>
      <c r="B66" s="222"/>
      <c r="C66" s="265"/>
      <c r="D66" s="346"/>
      <c r="E66" s="398"/>
      <c r="F66" s="256"/>
      <c r="G66" s="256"/>
      <c r="H66" s="306"/>
    </row>
    <row r="67" spans="1:10" ht="24" customHeight="1">
      <c r="A67" s="263"/>
      <c r="B67" s="216"/>
      <c r="C67" s="216"/>
      <c r="D67" s="345"/>
      <c r="E67" s="397"/>
      <c r="F67" s="255"/>
      <c r="G67" s="255"/>
      <c r="H67" s="305"/>
    </row>
    <row r="68" spans="1:10" ht="24" customHeight="1">
      <c r="A68" s="234"/>
      <c r="B68" s="222"/>
      <c r="C68" s="216"/>
      <c r="D68" s="346"/>
      <c r="E68" s="398"/>
      <c r="F68" s="256"/>
      <c r="G68" s="256"/>
      <c r="H68" s="306"/>
    </row>
    <row r="69" spans="1:10" ht="24" customHeight="1">
      <c r="A69" s="266"/>
      <c r="B69" s="216"/>
      <c r="C69" s="216"/>
      <c r="D69" s="345"/>
      <c r="E69" s="397"/>
      <c r="F69" s="255"/>
      <c r="G69" s="255"/>
      <c r="H69" s="305"/>
    </row>
    <row r="70" spans="1:10" ht="24" customHeight="1">
      <c r="A70" s="236"/>
      <c r="B70" s="222"/>
      <c r="C70" s="216"/>
      <c r="D70" s="346"/>
      <c r="E70" s="398"/>
      <c r="F70" s="256"/>
      <c r="G70" s="256"/>
      <c r="H70" s="306"/>
    </row>
    <row r="71" spans="1:10" ht="24" customHeight="1">
      <c r="A71" s="234"/>
      <c r="B71" s="216"/>
      <c r="C71" s="216"/>
      <c r="D71" s="345"/>
      <c r="E71" s="397"/>
      <c r="F71" s="255"/>
      <c r="G71" s="255"/>
      <c r="H71" s="305"/>
    </row>
    <row r="72" spans="1:10" ht="24" customHeight="1">
      <c r="A72" s="236"/>
      <c r="B72" s="222"/>
      <c r="C72" s="216"/>
      <c r="D72" s="346"/>
      <c r="E72" s="398"/>
      <c r="F72" s="256"/>
      <c r="G72" s="256"/>
      <c r="H72" s="306"/>
    </row>
    <row r="73" spans="1:10" ht="24" customHeight="1">
      <c r="A73" s="234"/>
      <c r="B73" s="216"/>
      <c r="C73" s="216"/>
      <c r="D73" s="345"/>
      <c r="E73" s="397"/>
      <c r="F73" s="255"/>
      <c r="G73" s="255"/>
      <c r="H73" s="305"/>
    </row>
    <row r="74" spans="1:10" ht="24" customHeight="1">
      <c r="A74" s="236"/>
      <c r="B74" s="222"/>
      <c r="C74" s="216"/>
      <c r="D74" s="346"/>
      <c r="E74" s="398"/>
      <c r="F74" s="256"/>
      <c r="G74" s="256"/>
      <c r="H74" s="306"/>
    </row>
    <row r="75" spans="1:10" ht="24" customHeight="1">
      <c r="A75" s="263"/>
      <c r="B75" s="216"/>
      <c r="C75" s="216"/>
      <c r="D75" s="345"/>
      <c r="E75" s="397"/>
      <c r="F75" s="255"/>
      <c r="G75" s="255"/>
      <c r="H75" s="305"/>
    </row>
    <row r="76" spans="1:10" ht="24" customHeight="1" thickBot="1">
      <c r="A76" s="234"/>
      <c r="B76" s="216"/>
      <c r="C76" s="216"/>
      <c r="D76" s="356"/>
      <c r="E76" s="399"/>
      <c r="F76" s="256"/>
      <c r="G76" s="268"/>
      <c r="H76" s="311"/>
    </row>
    <row r="77" spans="1:10" ht="24" customHeight="1" thickTop="1">
      <c r="A77" s="243" t="s">
        <v>33</v>
      </c>
      <c r="B77" s="244"/>
      <c r="C77" s="244"/>
      <c r="D77" s="350"/>
      <c r="E77" s="289"/>
      <c r="F77" s="261"/>
      <c r="G77" s="261"/>
      <c r="H77" s="309"/>
    </row>
    <row r="78" spans="1:10" ht="24" customHeight="1">
      <c r="A78" s="248"/>
      <c r="B78" s="249"/>
      <c r="C78" s="249"/>
      <c r="D78" s="351"/>
      <c r="E78" s="290"/>
      <c r="F78" s="262"/>
      <c r="G78" s="262"/>
      <c r="H78" s="310"/>
    </row>
    <row r="79" spans="1:10" ht="24" customHeight="1">
      <c r="A79" s="508" t="s">
        <v>256</v>
      </c>
      <c r="B79" s="216"/>
      <c r="C79" s="216"/>
      <c r="D79" s="345"/>
      <c r="E79" s="397"/>
      <c r="F79" s="255"/>
      <c r="G79" s="255"/>
      <c r="H79" s="305"/>
    </row>
    <row r="80" spans="1:10" ht="24" customHeight="1">
      <c r="A80" s="235"/>
      <c r="B80" s="222"/>
      <c r="C80" s="216"/>
      <c r="D80" s="346"/>
      <c r="E80" s="398"/>
      <c r="F80" s="256"/>
      <c r="G80" s="256"/>
      <c r="H80" s="306"/>
    </row>
    <row r="81" spans="1:8" ht="24" customHeight="1">
      <c r="A81" s="234" t="s">
        <v>462</v>
      </c>
      <c r="B81" s="216"/>
      <c r="C81" s="216"/>
      <c r="D81" s="345"/>
      <c r="E81" s="397"/>
      <c r="F81" s="255"/>
      <c r="G81" s="255"/>
      <c r="H81" s="305"/>
    </row>
    <row r="82" spans="1:8" ht="24" customHeight="1">
      <c r="A82" s="236"/>
      <c r="B82" s="222"/>
      <c r="C82" s="216"/>
      <c r="D82" s="346"/>
      <c r="E82" s="398"/>
      <c r="F82" s="256"/>
      <c r="G82" s="256"/>
      <c r="H82" s="306"/>
    </row>
    <row r="83" spans="1:8" ht="24" customHeight="1">
      <c r="A83" s="508" t="s">
        <v>260</v>
      </c>
      <c r="B83" s="277" t="s">
        <v>257</v>
      </c>
      <c r="C83" s="216"/>
      <c r="D83" s="345">
        <v>5</v>
      </c>
      <c r="E83" s="397" t="s">
        <v>261</v>
      </c>
      <c r="F83" s="255"/>
      <c r="G83" s="255"/>
      <c r="H83" s="305"/>
    </row>
    <row r="84" spans="1:8" ht="24" customHeight="1">
      <c r="A84" s="236"/>
      <c r="B84" s="222"/>
      <c r="C84" s="216"/>
      <c r="D84" s="346"/>
      <c r="E84" s="398"/>
      <c r="F84" s="256"/>
      <c r="G84" s="256"/>
      <c r="H84" s="306"/>
    </row>
    <row r="85" spans="1:8" ht="24" customHeight="1">
      <c r="A85" s="512" t="s">
        <v>259</v>
      </c>
      <c r="B85" s="527" t="s">
        <v>445</v>
      </c>
      <c r="C85" s="326"/>
      <c r="D85" s="352">
        <v>5</v>
      </c>
      <c r="E85" s="397" t="s">
        <v>236</v>
      </c>
      <c r="F85" s="337"/>
      <c r="G85" s="327"/>
      <c r="H85" s="305"/>
    </row>
    <row r="86" spans="1:8" ht="24" customHeight="1">
      <c r="A86" s="332"/>
      <c r="B86" s="336"/>
      <c r="C86" s="326"/>
      <c r="D86" s="353"/>
      <c r="E86" s="398"/>
      <c r="F86" s="334"/>
      <c r="G86" s="334"/>
      <c r="H86" s="306"/>
    </row>
    <row r="87" spans="1:8" ht="24" customHeight="1">
      <c r="A87" s="508" t="s">
        <v>260</v>
      </c>
      <c r="B87" s="277" t="s">
        <v>258</v>
      </c>
      <c r="C87" s="216"/>
      <c r="D87" s="345">
        <v>11</v>
      </c>
      <c r="E87" s="397" t="s">
        <v>236</v>
      </c>
      <c r="F87" s="255"/>
      <c r="G87" s="255"/>
      <c r="H87" s="305"/>
    </row>
    <row r="88" spans="1:8" ht="24" customHeight="1">
      <c r="A88" s="236"/>
      <c r="B88" s="222"/>
      <c r="C88" s="216"/>
      <c r="D88" s="346"/>
      <c r="E88" s="398"/>
      <c r="F88" s="256"/>
      <c r="G88" s="256"/>
      <c r="H88" s="306"/>
    </row>
    <row r="89" spans="1:8" ht="24" customHeight="1">
      <c r="A89" s="508" t="s">
        <v>259</v>
      </c>
      <c r="B89" s="277" t="s">
        <v>446</v>
      </c>
      <c r="C89" s="216"/>
      <c r="D89" s="345">
        <v>11</v>
      </c>
      <c r="E89" s="397" t="s">
        <v>236</v>
      </c>
      <c r="F89" s="255"/>
      <c r="G89" s="255"/>
      <c r="H89" s="305"/>
    </row>
    <row r="90" spans="1:8" ht="24" customHeight="1">
      <c r="A90" s="236"/>
      <c r="B90" s="222"/>
      <c r="C90" s="216"/>
      <c r="D90" s="346"/>
      <c r="E90" s="398"/>
      <c r="F90" s="256"/>
      <c r="G90" s="256"/>
      <c r="H90" s="306"/>
    </row>
    <row r="91" spans="1:8" ht="24" customHeight="1">
      <c r="A91" s="528" t="s">
        <v>447</v>
      </c>
      <c r="B91" s="534" t="s">
        <v>448</v>
      </c>
      <c r="C91" s="529"/>
      <c r="D91" s="530">
        <v>129</v>
      </c>
      <c r="E91" s="531" t="s">
        <v>140</v>
      </c>
      <c r="F91" s="532"/>
      <c r="G91" s="255"/>
      <c r="H91" s="305"/>
    </row>
    <row r="92" spans="1:8" ht="24" customHeight="1">
      <c r="A92" s="236"/>
      <c r="B92" s="222"/>
      <c r="C92" s="216"/>
      <c r="D92" s="346"/>
      <c r="E92" s="398"/>
      <c r="F92" s="256"/>
      <c r="G92" s="256"/>
      <c r="H92" s="306"/>
    </row>
    <row r="93" spans="1:8" ht="24" customHeight="1">
      <c r="A93" s="528" t="s">
        <v>447</v>
      </c>
      <c r="B93" s="529" t="s">
        <v>449</v>
      </c>
      <c r="C93" s="529"/>
      <c r="D93" s="530">
        <v>30</v>
      </c>
      <c r="E93" s="531" t="s">
        <v>140</v>
      </c>
      <c r="F93" s="533"/>
      <c r="G93" s="255"/>
      <c r="H93" s="305"/>
    </row>
    <row r="94" spans="1:8" ht="24" customHeight="1">
      <c r="A94" s="332"/>
      <c r="B94" s="336"/>
      <c r="C94" s="326"/>
      <c r="D94" s="353"/>
      <c r="E94" s="398"/>
      <c r="F94" s="334"/>
      <c r="G94" s="256"/>
      <c r="H94" s="306"/>
    </row>
    <row r="95" spans="1:8" ht="24" customHeight="1">
      <c r="A95" s="234" t="s">
        <v>469</v>
      </c>
      <c r="B95" s="216" t="s">
        <v>468</v>
      </c>
      <c r="C95" s="216"/>
      <c r="D95" s="345">
        <v>159</v>
      </c>
      <c r="E95" s="397" t="s">
        <v>421</v>
      </c>
      <c r="F95" s="255"/>
      <c r="G95" s="255"/>
      <c r="H95" s="305"/>
    </row>
    <row r="96" spans="1:8" ht="24" customHeight="1">
      <c r="A96" s="236"/>
      <c r="B96" s="222"/>
      <c r="C96" s="216"/>
      <c r="D96" s="346"/>
      <c r="E96" s="398"/>
      <c r="F96" s="256"/>
      <c r="G96" s="256"/>
      <c r="H96" s="306"/>
    </row>
    <row r="97" spans="1:8" ht="24" customHeight="1">
      <c r="A97" s="338" t="s">
        <v>450</v>
      </c>
      <c r="B97" s="216"/>
      <c r="C97" s="216"/>
      <c r="D97" s="345">
        <v>159</v>
      </c>
      <c r="E97" s="397" t="s">
        <v>421</v>
      </c>
      <c r="F97" s="255"/>
      <c r="G97" s="255"/>
      <c r="H97" s="305"/>
    </row>
    <row r="98" spans="1:8" ht="24" customHeight="1">
      <c r="A98" s="236"/>
      <c r="B98" s="222"/>
      <c r="C98" s="216"/>
      <c r="D98" s="346"/>
      <c r="E98" s="398"/>
      <c r="F98" s="256"/>
      <c r="G98" s="256"/>
      <c r="H98" s="306"/>
    </row>
    <row r="99" spans="1:8" ht="24" customHeight="1">
      <c r="A99" s="234"/>
      <c r="B99" s="216"/>
      <c r="C99" s="216"/>
      <c r="D99" s="513"/>
      <c r="E99" s="397"/>
      <c r="F99" s="255"/>
      <c r="G99" s="255"/>
      <c r="H99" s="305"/>
    </row>
    <row r="100" spans="1:8" ht="24" customHeight="1">
      <c r="A100" s="236"/>
      <c r="B100" s="222"/>
      <c r="C100" s="216"/>
      <c r="D100" s="514"/>
      <c r="E100" s="398"/>
      <c r="F100" s="256"/>
      <c r="G100" s="256"/>
      <c r="H100" s="306"/>
    </row>
    <row r="101" spans="1:8" ht="24" customHeight="1">
      <c r="A101" s="338" t="s">
        <v>463</v>
      </c>
      <c r="B101" s="216"/>
      <c r="C101" s="216"/>
      <c r="D101" s="345"/>
      <c r="E101" s="397"/>
      <c r="F101" s="255"/>
      <c r="G101" s="255"/>
      <c r="H101" s="305"/>
    </row>
    <row r="102" spans="1:8" ht="24" customHeight="1">
      <c r="A102" s="236"/>
      <c r="B102" s="222"/>
      <c r="C102" s="216"/>
      <c r="D102" s="346"/>
      <c r="E102" s="398"/>
      <c r="F102" s="256"/>
      <c r="G102" s="256"/>
      <c r="H102" s="306"/>
    </row>
    <row r="103" spans="1:8" ht="24" customHeight="1">
      <c r="A103" s="234" t="s">
        <v>262</v>
      </c>
      <c r="B103" s="216" t="s">
        <v>263</v>
      </c>
      <c r="C103" s="216"/>
      <c r="D103" s="513">
        <v>3.7</v>
      </c>
      <c r="E103" s="397" t="s">
        <v>140</v>
      </c>
      <c r="F103" s="255"/>
      <c r="G103" s="255"/>
      <c r="H103" s="305"/>
    </row>
    <row r="104" spans="1:8" ht="24" customHeight="1">
      <c r="A104" s="236"/>
      <c r="B104" s="222"/>
      <c r="C104" s="216"/>
      <c r="D104" s="514"/>
      <c r="E104" s="398"/>
      <c r="F104" s="256"/>
      <c r="G104" s="256"/>
      <c r="H104" s="306"/>
    </row>
    <row r="105" spans="1:8" ht="24" customHeight="1">
      <c r="A105" s="508" t="s">
        <v>451</v>
      </c>
      <c r="B105" s="277" t="s">
        <v>264</v>
      </c>
      <c r="C105" s="216"/>
      <c r="D105" s="513">
        <v>1.4</v>
      </c>
      <c r="E105" s="397" t="s">
        <v>266</v>
      </c>
      <c r="F105" s="337"/>
      <c r="G105" s="255"/>
      <c r="H105" s="305"/>
    </row>
    <row r="106" spans="1:8" ht="24" customHeight="1">
      <c r="A106" s="236"/>
      <c r="B106" s="222"/>
      <c r="C106" s="216"/>
      <c r="D106" s="514"/>
      <c r="E106" s="398"/>
      <c r="F106" s="334"/>
      <c r="G106" s="256"/>
      <c r="H106" s="306"/>
    </row>
    <row r="107" spans="1:8" ht="24" customHeight="1">
      <c r="A107" s="338" t="s">
        <v>452</v>
      </c>
      <c r="B107" s="515" t="s">
        <v>265</v>
      </c>
      <c r="C107" s="216"/>
      <c r="D107" s="513">
        <v>1.4</v>
      </c>
      <c r="E107" s="397" t="s">
        <v>266</v>
      </c>
      <c r="F107" s="255"/>
      <c r="G107" s="255"/>
      <c r="H107" s="305"/>
    </row>
    <row r="108" spans="1:8" ht="24" customHeight="1">
      <c r="A108" s="236"/>
      <c r="B108" s="222"/>
      <c r="C108" s="216"/>
      <c r="D108" s="514"/>
      <c r="E108" s="398"/>
      <c r="F108" s="256"/>
      <c r="G108" s="256"/>
      <c r="H108" s="306"/>
    </row>
    <row r="109" spans="1:8" ht="24" customHeight="1">
      <c r="A109" s="324"/>
      <c r="B109" s="326"/>
      <c r="C109" s="326"/>
      <c r="D109" s="352"/>
      <c r="E109" s="397"/>
      <c r="F109" s="337"/>
      <c r="G109" s="255"/>
      <c r="H109" s="305"/>
    </row>
    <row r="110" spans="1:8" ht="24" customHeight="1">
      <c r="A110" s="332"/>
      <c r="B110" s="336"/>
      <c r="C110" s="326"/>
      <c r="D110" s="353"/>
      <c r="E110" s="398"/>
      <c r="F110" s="334"/>
      <c r="G110" s="256"/>
      <c r="H110" s="306"/>
    </row>
    <row r="111" spans="1:8" ht="24" customHeight="1">
      <c r="A111" s="338" t="s">
        <v>464</v>
      </c>
      <c r="B111" s="216"/>
      <c r="C111" s="216"/>
      <c r="D111" s="345"/>
      <c r="E111" s="397"/>
      <c r="F111" s="255"/>
      <c r="G111" s="255"/>
      <c r="H111" s="305"/>
    </row>
    <row r="112" spans="1:8" ht="24" customHeight="1">
      <c r="A112" s="236"/>
      <c r="B112" s="222"/>
      <c r="C112" s="216"/>
      <c r="D112" s="346"/>
      <c r="E112" s="398"/>
      <c r="F112" s="256"/>
      <c r="G112" s="256"/>
      <c r="H112" s="306"/>
    </row>
    <row r="113" spans="1:8" ht="24" customHeight="1">
      <c r="A113" s="324" t="s">
        <v>453</v>
      </c>
      <c r="B113" s="326" t="s">
        <v>454</v>
      </c>
      <c r="C113" s="326"/>
      <c r="D113" s="513">
        <v>28</v>
      </c>
      <c r="E113" s="397" t="s">
        <v>421</v>
      </c>
      <c r="F113" s="337"/>
      <c r="G113" s="327"/>
      <c r="H113" s="328"/>
    </row>
    <row r="114" spans="1:8" ht="24" customHeight="1" thickBot="1">
      <c r="A114" s="332"/>
      <c r="B114" s="336"/>
      <c r="C114" s="326"/>
      <c r="D114" s="355"/>
      <c r="E114" s="398"/>
      <c r="F114" s="334"/>
      <c r="G114" s="334"/>
      <c r="H114" s="335"/>
    </row>
    <row r="115" spans="1:8" ht="24" customHeight="1" thickTop="1">
      <c r="A115" s="243"/>
      <c r="B115" s="244"/>
      <c r="C115" s="244"/>
      <c r="D115" s="350"/>
      <c r="E115" s="289"/>
      <c r="F115" s="261"/>
      <c r="G115" s="261"/>
      <c r="H115" s="309"/>
    </row>
    <row r="116" spans="1:8" ht="24" customHeight="1">
      <c r="A116" s="248"/>
      <c r="B116" s="249"/>
      <c r="C116" s="249"/>
      <c r="D116" s="351"/>
      <c r="E116" s="290"/>
      <c r="F116" s="262"/>
      <c r="G116" s="262"/>
      <c r="H116" s="310"/>
    </row>
    <row r="117" spans="1:8" ht="24" customHeight="1">
      <c r="A117" s="338" t="s">
        <v>455</v>
      </c>
      <c r="B117" s="216"/>
      <c r="C117" s="216"/>
      <c r="D117" s="345"/>
      <c r="E117" s="397"/>
      <c r="F117" s="255"/>
      <c r="G117" s="255"/>
      <c r="H117" s="305"/>
    </row>
    <row r="118" spans="1:8" ht="24" customHeight="1">
      <c r="A118" s="235"/>
      <c r="B118" s="222"/>
      <c r="C118" s="216"/>
      <c r="D118" s="346"/>
      <c r="E118" s="398"/>
      <c r="F118" s="256"/>
      <c r="G118" s="256"/>
      <c r="H118" s="306"/>
    </row>
    <row r="119" spans="1:8" ht="24" customHeight="1">
      <c r="A119" s="324" t="s">
        <v>455</v>
      </c>
      <c r="B119" s="326" t="s">
        <v>456</v>
      </c>
      <c r="C119" s="326"/>
      <c r="D119" s="354">
        <v>2</v>
      </c>
      <c r="E119" s="397" t="s">
        <v>457</v>
      </c>
      <c r="F119" s="337"/>
      <c r="G119" s="327"/>
      <c r="H119" s="328"/>
    </row>
    <row r="120" spans="1:8" ht="24" customHeight="1">
      <c r="A120" s="332"/>
      <c r="B120" s="336"/>
      <c r="C120" s="326"/>
      <c r="D120" s="355"/>
      <c r="E120" s="398"/>
      <c r="F120" s="334"/>
      <c r="G120" s="334"/>
      <c r="H120" s="335"/>
    </row>
    <row r="121" spans="1:8" ht="24" customHeight="1">
      <c r="A121" s="234" t="s">
        <v>382</v>
      </c>
      <c r="B121" s="216"/>
      <c r="C121" s="216"/>
      <c r="D121" s="264">
        <v>159</v>
      </c>
      <c r="E121" s="218" t="s">
        <v>140</v>
      </c>
      <c r="F121" s="255"/>
      <c r="G121" s="255"/>
      <c r="H121" s="305"/>
    </row>
    <row r="122" spans="1:8" ht="24" customHeight="1">
      <c r="A122" s="332"/>
      <c r="B122" s="336"/>
      <c r="C122" s="326"/>
      <c r="D122" s="353"/>
      <c r="E122" s="398"/>
      <c r="F122" s="334"/>
      <c r="G122" s="256"/>
      <c r="H122" s="306"/>
    </row>
    <row r="123" spans="1:8" ht="24" customHeight="1">
      <c r="A123" s="234"/>
      <c r="B123" s="216"/>
      <c r="C123" s="216"/>
      <c r="D123" s="345"/>
      <c r="E123" s="397"/>
      <c r="F123" s="255"/>
      <c r="G123" s="255"/>
      <c r="H123" s="305"/>
    </row>
    <row r="124" spans="1:8" ht="24" customHeight="1">
      <c r="A124" s="236"/>
      <c r="B124" s="222"/>
      <c r="C124" s="216"/>
      <c r="D124" s="346"/>
      <c r="E124" s="398"/>
      <c r="F124" s="256"/>
      <c r="G124" s="256"/>
      <c r="H124" s="306"/>
    </row>
    <row r="125" spans="1:8" ht="24" customHeight="1">
      <c r="A125" s="234"/>
      <c r="B125" s="216"/>
      <c r="C125" s="216"/>
      <c r="D125" s="345"/>
      <c r="E125" s="397"/>
      <c r="F125" s="255"/>
      <c r="G125" s="255"/>
      <c r="H125" s="305"/>
    </row>
    <row r="126" spans="1:8" ht="24" customHeight="1">
      <c r="A126" s="236"/>
      <c r="B126" s="222"/>
      <c r="C126" s="216"/>
      <c r="D126" s="346"/>
      <c r="E126" s="398"/>
      <c r="F126" s="256"/>
      <c r="G126" s="256"/>
      <c r="H126" s="306"/>
    </row>
    <row r="127" spans="1:8" ht="24" customHeight="1">
      <c r="A127" s="234"/>
      <c r="B127" s="216"/>
      <c r="C127" s="216"/>
      <c r="D127" s="345"/>
      <c r="E127" s="397"/>
      <c r="F127" s="255"/>
      <c r="G127" s="255"/>
      <c r="H127" s="305"/>
    </row>
    <row r="128" spans="1:8" ht="24" customHeight="1">
      <c r="A128" s="236"/>
      <c r="B128" s="222"/>
      <c r="C128" s="216"/>
      <c r="D128" s="346"/>
      <c r="E128" s="398"/>
      <c r="F128" s="256"/>
      <c r="G128" s="256"/>
      <c r="H128" s="306"/>
    </row>
    <row r="129" spans="1:8" ht="24" customHeight="1">
      <c r="A129" s="234"/>
      <c r="B129" s="216"/>
      <c r="C129" s="216"/>
      <c r="D129" s="345"/>
      <c r="E129" s="397"/>
      <c r="F129" s="255"/>
      <c r="G129" s="255"/>
      <c r="H129" s="305"/>
    </row>
    <row r="130" spans="1:8" ht="24" customHeight="1">
      <c r="A130" s="236"/>
      <c r="B130" s="222"/>
      <c r="C130" s="216"/>
      <c r="D130" s="346"/>
      <c r="E130" s="398"/>
      <c r="F130" s="256"/>
      <c r="G130" s="256"/>
      <c r="H130" s="306"/>
    </row>
    <row r="131" spans="1:8" ht="24" customHeight="1">
      <c r="A131" s="234"/>
      <c r="B131" s="216"/>
      <c r="C131" s="216"/>
      <c r="D131" s="345"/>
      <c r="E131" s="397"/>
      <c r="F131" s="255"/>
      <c r="G131" s="255"/>
      <c r="H131" s="305"/>
    </row>
    <row r="132" spans="1:8" ht="24" customHeight="1">
      <c r="A132" s="236"/>
      <c r="B132" s="222"/>
      <c r="C132" s="216"/>
      <c r="D132" s="346"/>
      <c r="E132" s="398"/>
      <c r="F132" s="256"/>
      <c r="G132" s="256"/>
      <c r="H132" s="306"/>
    </row>
    <row r="133" spans="1:8" ht="24" customHeight="1">
      <c r="A133" s="234"/>
      <c r="B133" s="216"/>
      <c r="C133" s="216"/>
      <c r="D133" s="345"/>
      <c r="E133" s="397"/>
      <c r="F133" s="255"/>
      <c r="G133" s="255"/>
      <c r="H133" s="305"/>
    </row>
    <row r="134" spans="1:8" ht="24" customHeight="1">
      <c r="A134" s="236"/>
      <c r="B134" s="222"/>
      <c r="C134" s="216"/>
      <c r="D134" s="346"/>
      <c r="E134" s="398"/>
      <c r="F134" s="256"/>
      <c r="G134" s="256"/>
      <c r="H134" s="306"/>
    </row>
    <row r="135" spans="1:8" ht="24" customHeight="1">
      <c r="A135" s="338"/>
      <c r="B135" s="277"/>
      <c r="C135" s="216"/>
      <c r="D135" s="345"/>
      <c r="E135" s="397"/>
      <c r="F135" s="255"/>
      <c r="G135" s="255"/>
      <c r="H135" s="305"/>
    </row>
    <row r="136" spans="1:8" ht="24" customHeight="1">
      <c r="A136" s="236"/>
      <c r="B136" s="280"/>
      <c r="C136" s="216"/>
      <c r="D136" s="346"/>
      <c r="E136" s="398"/>
      <c r="F136" s="256"/>
      <c r="G136" s="256"/>
      <c r="H136" s="306"/>
    </row>
    <row r="137" spans="1:8" ht="24" customHeight="1">
      <c r="A137" s="234"/>
      <c r="B137" s="216"/>
      <c r="C137" s="216"/>
      <c r="D137" s="345"/>
      <c r="E137" s="397"/>
      <c r="F137" s="255"/>
      <c r="G137" s="255"/>
      <c r="H137" s="305"/>
    </row>
    <row r="138" spans="1:8" ht="24" customHeight="1">
      <c r="A138" s="236"/>
      <c r="B138" s="222"/>
      <c r="C138" s="216"/>
      <c r="D138" s="346"/>
      <c r="E138" s="398"/>
      <c r="F138" s="256"/>
      <c r="G138" s="256"/>
      <c r="H138" s="306"/>
    </row>
    <row r="139" spans="1:8" ht="24" customHeight="1">
      <c r="A139" s="234"/>
      <c r="B139" s="216"/>
      <c r="C139" s="216"/>
      <c r="D139" s="345"/>
      <c r="E139" s="397"/>
      <c r="F139" s="255"/>
      <c r="G139" s="255"/>
      <c r="H139" s="305"/>
    </row>
    <row r="140" spans="1:8" ht="24" customHeight="1">
      <c r="A140" s="236"/>
      <c r="B140" s="222"/>
      <c r="C140" s="216"/>
      <c r="D140" s="346"/>
      <c r="E140" s="398"/>
      <c r="F140" s="256"/>
      <c r="G140" s="256"/>
      <c r="H140" s="306"/>
    </row>
    <row r="141" spans="1:8" ht="24" customHeight="1">
      <c r="A141" s="234"/>
      <c r="B141" s="216"/>
      <c r="C141" s="216"/>
      <c r="D141" s="345"/>
      <c r="E141" s="397"/>
      <c r="F141" s="255"/>
      <c r="G141" s="255"/>
      <c r="H141" s="305"/>
    </row>
    <row r="142" spans="1:8" ht="24" customHeight="1">
      <c r="A142" s="236"/>
      <c r="B142" s="222"/>
      <c r="C142" s="265"/>
      <c r="D142" s="346"/>
      <c r="E142" s="398"/>
      <c r="F142" s="256"/>
      <c r="G142" s="256"/>
      <c r="H142" s="306"/>
    </row>
    <row r="143" spans="1:8" ht="24" customHeight="1">
      <c r="A143" s="263"/>
      <c r="B143" s="216"/>
      <c r="C143" s="216"/>
      <c r="D143" s="345"/>
      <c r="E143" s="397"/>
      <c r="F143" s="255"/>
      <c r="G143" s="255"/>
      <c r="H143" s="305"/>
    </row>
    <row r="144" spans="1:8" ht="24" customHeight="1">
      <c r="A144" s="234"/>
      <c r="B144" s="222"/>
      <c r="C144" s="216"/>
      <c r="D144" s="346"/>
      <c r="E144" s="398"/>
      <c r="F144" s="256"/>
      <c r="G144" s="256"/>
      <c r="H144" s="306"/>
    </row>
    <row r="145" spans="1:8" ht="24" customHeight="1">
      <c r="A145" s="266"/>
      <c r="B145" s="216"/>
      <c r="C145" s="216"/>
      <c r="D145" s="345"/>
      <c r="E145" s="397"/>
      <c r="F145" s="255"/>
      <c r="G145" s="255"/>
      <c r="H145" s="305"/>
    </row>
    <row r="146" spans="1:8" ht="24" customHeight="1">
      <c r="A146" s="236"/>
      <c r="B146" s="222"/>
      <c r="C146" s="216"/>
      <c r="D146" s="346"/>
      <c r="E146" s="398"/>
      <c r="F146" s="256"/>
      <c r="G146" s="256"/>
      <c r="H146" s="306"/>
    </row>
    <row r="147" spans="1:8" ht="24" customHeight="1">
      <c r="A147" s="234"/>
      <c r="B147" s="216"/>
      <c r="C147" s="216"/>
      <c r="D147" s="345"/>
      <c r="E147" s="397"/>
      <c r="F147" s="255"/>
      <c r="G147" s="255"/>
      <c r="H147" s="305"/>
    </row>
    <row r="148" spans="1:8" ht="24" customHeight="1">
      <c r="A148" s="236"/>
      <c r="B148" s="222"/>
      <c r="C148" s="216"/>
      <c r="D148" s="346"/>
      <c r="E148" s="398"/>
      <c r="F148" s="256"/>
      <c r="G148" s="256"/>
      <c r="H148" s="306"/>
    </row>
    <row r="149" spans="1:8" ht="24" customHeight="1">
      <c r="A149" s="234"/>
      <c r="B149" s="216"/>
      <c r="C149" s="216"/>
      <c r="D149" s="345"/>
      <c r="E149" s="397"/>
      <c r="F149" s="255"/>
      <c r="G149" s="255"/>
      <c r="H149" s="305"/>
    </row>
    <row r="150" spans="1:8" ht="24" customHeight="1">
      <c r="A150" s="236"/>
      <c r="B150" s="222"/>
      <c r="C150" s="216"/>
      <c r="D150" s="346"/>
      <c r="E150" s="398"/>
      <c r="F150" s="256"/>
      <c r="G150" s="256"/>
      <c r="H150" s="306"/>
    </row>
    <row r="151" spans="1:8" ht="24" customHeight="1">
      <c r="A151" s="263"/>
      <c r="B151" s="216"/>
      <c r="C151" s="216"/>
      <c r="D151" s="345"/>
      <c r="E151" s="397"/>
      <c r="F151" s="255"/>
      <c r="G151" s="255"/>
      <c r="H151" s="305"/>
    </row>
    <row r="152" spans="1:8" ht="24" customHeight="1" thickBot="1">
      <c r="A152" s="234"/>
      <c r="B152" s="216"/>
      <c r="C152" s="216"/>
      <c r="D152" s="356"/>
      <c r="E152" s="399"/>
      <c r="F152" s="256"/>
      <c r="G152" s="268"/>
      <c r="H152" s="311"/>
    </row>
    <row r="153" spans="1:8" ht="24" customHeight="1" thickTop="1">
      <c r="A153" s="243" t="s">
        <v>33</v>
      </c>
      <c r="B153" s="244"/>
      <c r="C153" s="244"/>
      <c r="D153" s="350"/>
      <c r="E153" s="289"/>
      <c r="F153" s="261"/>
      <c r="G153" s="261"/>
      <c r="H153" s="309"/>
    </row>
    <row r="154" spans="1:8" ht="24" customHeight="1">
      <c r="A154" s="248"/>
      <c r="B154" s="249"/>
      <c r="C154" s="249"/>
      <c r="D154" s="351"/>
      <c r="E154" s="290"/>
      <c r="F154" s="262"/>
      <c r="G154" s="262"/>
      <c r="H154" s="310"/>
    </row>
  </sheetData>
  <mergeCells count="4">
    <mergeCell ref="A1:A2"/>
    <mergeCell ref="B1:B2"/>
    <mergeCell ref="D1:G1"/>
    <mergeCell ref="H1:H2"/>
  </mergeCells>
  <phoneticPr fontId="5"/>
  <conditionalFormatting sqref="F41:F42 F38 F79:F84 F3:F4 F6:F36 F117:F118 F55:F76 F87:F90 F95:F98 F103:F106 F111:F112 F123:F130 F133:F152">
    <cfRule type="expression" dxfId="84" priority="22" stopIfTrue="1">
      <formula>AND(D3=1,E3="式")</formula>
    </cfRule>
  </conditionalFormatting>
  <conditionalFormatting sqref="F5 F37">
    <cfRule type="expression" dxfId="83" priority="24" stopIfTrue="1">
      <formula>AND(D5=1,E5="式")</formula>
    </cfRule>
  </conditionalFormatting>
  <conditionalFormatting sqref="F85:F86">
    <cfRule type="expression" dxfId="82" priority="19" stopIfTrue="1">
      <formula>AND(D85=1,E85="式")</formula>
    </cfRule>
  </conditionalFormatting>
  <conditionalFormatting sqref="F91:F92">
    <cfRule type="expression" dxfId="81" priority="18" stopIfTrue="1">
      <formula>AND(D91=1,E91="式")</formula>
    </cfRule>
  </conditionalFormatting>
  <conditionalFormatting sqref="F93:F94">
    <cfRule type="expression" dxfId="80" priority="17" stopIfTrue="1">
      <formula>AND(D93=1,E93="式")</formula>
    </cfRule>
  </conditionalFormatting>
  <conditionalFormatting sqref="F99:F100">
    <cfRule type="expression" dxfId="79" priority="16" stopIfTrue="1">
      <formula>AND(D99=1,E99="式")</formula>
    </cfRule>
  </conditionalFormatting>
  <conditionalFormatting sqref="F101:F102">
    <cfRule type="expression" dxfId="78" priority="15" stopIfTrue="1">
      <formula>AND(D101=1,E101="式")</formula>
    </cfRule>
  </conditionalFormatting>
  <conditionalFormatting sqref="F107:F108">
    <cfRule type="expression" dxfId="77" priority="14" stopIfTrue="1">
      <formula>AND(D107=1,E107="式")</formula>
    </cfRule>
  </conditionalFormatting>
  <conditionalFormatting sqref="F109:F110">
    <cfRule type="expression" dxfId="76" priority="13" stopIfTrue="1">
      <formula>AND(D109=1,E109="式")</formula>
    </cfRule>
  </conditionalFormatting>
  <conditionalFormatting sqref="F113:F114">
    <cfRule type="expression" dxfId="75" priority="12" stopIfTrue="1">
      <formula>AND(D113=1,E113="式")</formula>
    </cfRule>
  </conditionalFormatting>
  <conditionalFormatting sqref="F119:F120">
    <cfRule type="expression" dxfId="74" priority="11" stopIfTrue="1">
      <formula>AND(D119=1,E119="式")</formula>
    </cfRule>
  </conditionalFormatting>
  <conditionalFormatting sqref="F122">
    <cfRule type="expression" dxfId="73" priority="10" stopIfTrue="1">
      <formula>AND(D122=1,E122="式")</formula>
    </cfRule>
  </conditionalFormatting>
  <conditionalFormatting sqref="F131:F132">
    <cfRule type="expression" dxfId="72" priority="9" stopIfTrue="1">
      <formula>AND(D131=1,E131="式")</formula>
    </cfRule>
  </conditionalFormatting>
  <conditionalFormatting sqref="F131:F132">
    <cfRule type="expression" dxfId="71" priority="8" stopIfTrue="1">
      <formula>AND(D131=1,E131="式")</formula>
    </cfRule>
  </conditionalFormatting>
  <conditionalFormatting sqref="F133:F134">
    <cfRule type="expression" dxfId="70" priority="7" stopIfTrue="1">
      <formula>AND(D133=1,E133="式")</formula>
    </cfRule>
  </conditionalFormatting>
  <conditionalFormatting sqref="F43:F54">
    <cfRule type="expression" dxfId="69" priority="5" stopIfTrue="1">
      <formula>AND(D43=1,E43="式")</formula>
    </cfRule>
  </conditionalFormatting>
  <conditionalFormatting sqref="F101:F102 F107:F108">
    <cfRule type="expression" dxfId="68" priority="4" stopIfTrue="1">
      <formula>AND(D101=1,E101="式")</formula>
    </cfRule>
  </conditionalFormatting>
  <conditionalFormatting sqref="F103:F104">
    <cfRule type="expression" dxfId="67" priority="3" stopIfTrue="1">
      <formula>AND(D103=1,E103="式")</formula>
    </cfRule>
  </conditionalFormatting>
  <conditionalFormatting sqref="F105:F106">
    <cfRule type="expression" dxfId="66" priority="2" stopIfTrue="1">
      <formula>AND(D105=1,E105="式")</formula>
    </cfRule>
  </conditionalFormatting>
  <conditionalFormatting sqref="F121">
    <cfRule type="expression" dxfId="65" priority="1" stopIfTrue="1">
      <formula>AND(D121=1,E121="式")</formula>
    </cfRule>
  </conditionalFormatting>
  <dataValidations count="1">
    <dataValidation type="list" allowBlank="1" showInputMessage="1" showErrorMessage="1" sqref="E77:E78 E153:E154 E39:E40 E115:E116" xr:uid="{00000000-0002-0000-0600-000000000000}">
      <formula1>"m,m2,m3,ｔ,か所,式,本,個,台,基,人,ｾｯﾄ,袋,巻,延㎡,建㎡"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7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3" manualBreakCount="3">
    <brk id="40" max="7" man="1"/>
    <brk id="78" max="7" man="1"/>
    <brk id="116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4.9989318521683403E-2"/>
  </sheetPr>
  <dimension ref="A1:N154"/>
  <sheetViews>
    <sheetView showGridLines="0" showZeros="0" view="pageBreakPreview" zoomScaleNormal="100" zoomScaleSheetLayoutView="100" workbookViewId="0">
      <selection activeCell="A43" sqref="A43:F48"/>
    </sheetView>
  </sheetViews>
  <sheetFormatPr defaultColWidth="9" defaultRowHeight="11.25"/>
  <cols>
    <col min="1" max="1" width="20.625" style="212" customWidth="1"/>
    <col min="2" max="2" width="16.625" style="253" customWidth="1"/>
    <col min="3" max="3" width="2.75" style="253" hidden="1" customWidth="1"/>
    <col min="4" max="4" width="8.625" style="357" customWidth="1"/>
    <col min="5" max="5" width="6.625" style="211" customWidth="1"/>
    <col min="6" max="6" width="10.625" style="275" customWidth="1"/>
    <col min="7" max="7" width="12.125" style="275" customWidth="1"/>
    <col min="8" max="8" width="12.125" style="312" customWidth="1"/>
    <col min="9" max="9" width="9" style="212"/>
    <col min="10" max="10" width="4.625" style="211" customWidth="1"/>
    <col min="11" max="16384" width="9" style="212"/>
  </cols>
  <sheetData>
    <row r="1" spans="1:10" ht="20.100000000000001" customHeight="1">
      <c r="A1" s="568" t="s">
        <v>26</v>
      </c>
      <c r="B1" s="570" t="s">
        <v>59</v>
      </c>
      <c r="C1" s="208"/>
      <c r="D1" s="576" t="s">
        <v>27</v>
      </c>
      <c r="E1" s="577"/>
      <c r="F1" s="577"/>
      <c r="G1" s="578"/>
      <c r="H1" s="574" t="s">
        <v>62</v>
      </c>
      <c r="I1" s="211" t="s">
        <v>37</v>
      </c>
      <c r="J1" s="211" t="s">
        <v>38</v>
      </c>
    </row>
    <row r="2" spans="1:10" ht="19.5" customHeight="1">
      <c r="A2" s="569"/>
      <c r="B2" s="571"/>
      <c r="C2" s="213"/>
      <c r="D2" s="344" t="s">
        <v>28</v>
      </c>
      <c r="E2" s="214" t="s">
        <v>29</v>
      </c>
      <c r="F2" s="273" t="s">
        <v>30</v>
      </c>
      <c r="G2" s="273" t="s">
        <v>31</v>
      </c>
      <c r="H2" s="575"/>
    </row>
    <row r="3" spans="1:10" ht="24" customHeight="1">
      <c r="A3" s="234" t="s">
        <v>81</v>
      </c>
      <c r="B3" s="216"/>
      <c r="C3" s="216"/>
      <c r="D3" s="345"/>
      <c r="E3" s="397"/>
      <c r="F3" s="255"/>
      <c r="G3" s="255"/>
      <c r="H3" s="305"/>
      <c r="J3" s="211" t="s">
        <v>39</v>
      </c>
    </row>
    <row r="4" spans="1:10" ht="24" customHeight="1">
      <c r="A4" s="235"/>
      <c r="B4" s="222"/>
      <c r="C4" s="216"/>
      <c r="D4" s="346"/>
      <c r="E4" s="398"/>
      <c r="F4" s="256"/>
      <c r="G4" s="256"/>
      <c r="H4" s="306"/>
      <c r="J4" s="211" t="s">
        <v>40</v>
      </c>
    </row>
    <row r="5" spans="1:10" ht="24" customHeight="1">
      <c r="A5" s="234" t="s">
        <v>82</v>
      </c>
      <c r="B5" s="216"/>
      <c r="C5" s="216"/>
      <c r="D5" s="358">
        <v>1</v>
      </c>
      <c r="E5" s="397" t="s">
        <v>83</v>
      </c>
      <c r="F5" s="255"/>
      <c r="G5" s="255"/>
      <c r="H5" s="305"/>
      <c r="J5" s="211" t="s">
        <v>39</v>
      </c>
    </row>
    <row r="6" spans="1:10" ht="24" customHeight="1">
      <c r="A6" s="236"/>
      <c r="B6" s="222"/>
      <c r="C6" s="216"/>
      <c r="D6" s="231"/>
      <c r="E6" s="398"/>
      <c r="F6" s="256"/>
      <c r="G6" s="256">
        <f>G78</f>
        <v>0</v>
      </c>
      <c r="H6" s="306"/>
      <c r="J6" s="211" t="s">
        <v>40</v>
      </c>
    </row>
    <row r="7" spans="1:10" ht="24" customHeight="1">
      <c r="A7" s="234"/>
      <c r="B7" s="216"/>
      <c r="C7" s="216"/>
      <c r="D7" s="358"/>
      <c r="E7" s="397"/>
      <c r="F7" s="255"/>
      <c r="G7" s="255"/>
      <c r="H7" s="305"/>
      <c r="J7" s="211" t="s">
        <v>39</v>
      </c>
    </row>
    <row r="8" spans="1:10" ht="24" customHeight="1">
      <c r="A8" s="236"/>
      <c r="B8" s="222"/>
      <c r="C8" s="216"/>
      <c r="D8" s="231"/>
      <c r="E8" s="398"/>
      <c r="F8" s="256"/>
      <c r="G8" s="256"/>
      <c r="H8" s="306"/>
      <c r="J8" s="211" t="s">
        <v>40</v>
      </c>
    </row>
    <row r="9" spans="1:10" ht="24" customHeight="1">
      <c r="A9" s="234"/>
      <c r="B9" s="216"/>
      <c r="C9" s="216"/>
      <c r="D9" s="358"/>
      <c r="E9" s="397"/>
      <c r="F9" s="255"/>
      <c r="G9" s="255"/>
      <c r="H9" s="305"/>
      <c r="J9" s="211" t="s">
        <v>39</v>
      </c>
    </row>
    <row r="10" spans="1:10" ht="24" customHeight="1">
      <c r="A10" s="236"/>
      <c r="B10" s="222"/>
      <c r="C10" s="216"/>
      <c r="D10" s="231"/>
      <c r="E10" s="398"/>
      <c r="F10" s="256"/>
      <c r="G10" s="256"/>
      <c r="H10" s="306"/>
      <c r="J10" s="211" t="s">
        <v>40</v>
      </c>
    </row>
    <row r="11" spans="1:10" ht="24" customHeight="1">
      <c r="A11" s="234"/>
      <c r="B11" s="216"/>
      <c r="C11" s="216"/>
      <c r="D11" s="227"/>
      <c r="E11" s="397"/>
      <c r="F11" s="255"/>
      <c r="G11" s="255"/>
      <c r="H11" s="305"/>
      <c r="J11" s="211" t="s">
        <v>39</v>
      </c>
    </row>
    <row r="12" spans="1:10" ht="24" customHeight="1">
      <c r="A12" s="236"/>
      <c r="B12" s="222"/>
      <c r="C12" s="216"/>
      <c r="D12" s="231"/>
      <c r="E12" s="398"/>
      <c r="F12" s="256"/>
      <c r="G12" s="256"/>
      <c r="H12" s="306"/>
      <c r="J12" s="211" t="s">
        <v>40</v>
      </c>
    </row>
    <row r="13" spans="1:10" ht="24" customHeight="1">
      <c r="A13" s="234"/>
      <c r="B13" s="216"/>
      <c r="C13" s="216"/>
      <c r="D13" s="347"/>
      <c r="E13" s="397"/>
      <c r="F13" s="255"/>
      <c r="G13" s="255"/>
      <c r="H13" s="305"/>
      <c r="J13" s="211" t="s">
        <v>39</v>
      </c>
    </row>
    <row r="14" spans="1:10" ht="24" customHeight="1">
      <c r="A14" s="236"/>
      <c r="B14" s="222"/>
      <c r="C14" s="216"/>
      <c r="D14" s="348"/>
      <c r="E14" s="398"/>
      <c r="F14" s="256"/>
      <c r="G14" s="256"/>
      <c r="H14" s="306"/>
      <c r="J14" s="211" t="s">
        <v>40</v>
      </c>
    </row>
    <row r="15" spans="1:10" ht="24" customHeight="1">
      <c r="A15" s="234"/>
      <c r="B15" s="216"/>
      <c r="C15" s="216"/>
      <c r="D15" s="347"/>
      <c r="E15" s="397"/>
      <c r="F15" s="255"/>
      <c r="G15" s="255"/>
      <c r="H15" s="305"/>
      <c r="J15" s="211" t="s">
        <v>39</v>
      </c>
    </row>
    <row r="16" spans="1:10" ht="24" customHeight="1">
      <c r="A16" s="236"/>
      <c r="B16" s="222"/>
      <c r="C16" s="216"/>
      <c r="D16" s="348"/>
      <c r="E16" s="398"/>
      <c r="F16" s="256"/>
      <c r="G16" s="256"/>
      <c r="H16" s="306"/>
      <c r="J16" s="211" t="s">
        <v>40</v>
      </c>
    </row>
    <row r="17" spans="1:10" ht="24" customHeight="1">
      <c r="A17" s="234"/>
      <c r="B17" s="216"/>
      <c r="C17" s="216"/>
      <c r="D17" s="347"/>
      <c r="E17" s="397"/>
      <c r="F17" s="255"/>
      <c r="G17" s="255"/>
      <c r="H17" s="305"/>
      <c r="J17" s="211" t="s">
        <v>39</v>
      </c>
    </row>
    <row r="18" spans="1:10" ht="24" customHeight="1">
      <c r="A18" s="236"/>
      <c r="B18" s="222"/>
      <c r="C18" s="216"/>
      <c r="D18" s="348"/>
      <c r="E18" s="398"/>
      <c r="F18" s="256"/>
      <c r="G18" s="256"/>
      <c r="H18" s="306"/>
      <c r="J18" s="211" t="s">
        <v>40</v>
      </c>
    </row>
    <row r="19" spans="1:10" ht="24" customHeight="1">
      <c r="A19" s="234"/>
      <c r="B19" s="216"/>
      <c r="C19" s="216"/>
      <c r="D19" s="347"/>
      <c r="E19" s="397"/>
      <c r="F19" s="255"/>
      <c r="G19" s="255"/>
      <c r="H19" s="305"/>
      <c r="J19" s="211" t="s">
        <v>39</v>
      </c>
    </row>
    <row r="20" spans="1:10" ht="24" customHeight="1">
      <c r="A20" s="236"/>
      <c r="B20" s="222"/>
      <c r="C20" s="216"/>
      <c r="D20" s="348"/>
      <c r="E20" s="398"/>
      <c r="F20" s="256"/>
      <c r="G20" s="256"/>
      <c r="H20" s="306"/>
      <c r="J20" s="211" t="s">
        <v>40</v>
      </c>
    </row>
    <row r="21" spans="1:10" ht="24" customHeight="1">
      <c r="A21" s="234"/>
      <c r="B21" s="216"/>
      <c r="C21" s="216"/>
      <c r="D21" s="347"/>
      <c r="E21" s="397"/>
      <c r="F21" s="255"/>
      <c r="G21" s="255"/>
      <c r="H21" s="305"/>
      <c r="J21" s="211" t="s">
        <v>39</v>
      </c>
    </row>
    <row r="22" spans="1:10" ht="24" customHeight="1">
      <c r="A22" s="236"/>
      <c r="B22" s="222"/>
      <c r="C22" s="216"/>
      <c r="D22" s="348"/>
      <c r="E22" s="398"/>
      <c r="F22" s="256"/>
      <c r="G22" s="256"/>
      <c r="H22" s="306"/>
      <c r="J22" s="211" t="s">
        <v>40</v>
      </c>
    </row>
    <row r="23" spans="1:10" ht="24" customHeight="1">
      <c r="A23" s="234"/>
      <c r="B23" s="216"/>
      <c r="C23" s="216"/>
      <c r="D23" s="347"/>
      <c r="E23" s="397"/>
      <c r="F23" s="255"/>
      <c r="G23" s="255"/>
      <c r="H23" s="305"/>
      <c r="J23" s="211" t="s">
        <v>39</v>
      </c>
    </row>
    <row r="24" spans="1:10" ht="24" customHeight="1">
      <c r="A24" s="236"/>
      <c r="B24" s="222"/>
      <c r="C24" s="216"/>
      <c r="D24" s="348"/>
      <c r="E24" s="398"/>
      <c r="F24" s="256"/>
      <c r="G24" s="256"/>
      <c r="H24" s="306"/>
      <c r="J24" s="211" t="s">
        <v>40</v>
      </c>
    </row>
    <row r="25" spans="1:10" ht="24" customHeight="1">
      <c r="A25" s="234"/>
      <c r="B25" s="216"/>
      <c r="C25" s="216"/>
      <c r="D25" s="347"/>
      <c r="E25" s="397"/>
      <c r="F25" s="255"/>
      <c r="G25" s="255"/>
      <c r="H25" s="305"/>
      <c r="J25" s="211" t="s">
        <v>39</v>
      </c>
    </row>
    <row r="26" spans="1:10" ht="24" customHeight="1">
      <c r="A26" s="236"/>
      <c r="B26" s="222"/>
      <c r="C26" s="216"/>
      <c r="D26" s="348"/>
      <c r="E26" s="398"/>
      <c r="F26" s="256"/>
      <c r="G26" s="256"/>
      <c r="H26" s="306"/>
      <c r="J26" s="211" t="s">
        <v>40</v>
      </c>
    </row>
    <row r="27" spans="1:10" ht="24" customHeight="1">
      <c r="A27" s="234"/>
      <c r="B27" s="216"/>
      <c r="C27" s="216"/>
      <c r="D27" s="347"/>
      <c r="E27" s="397"/>
      <c r="F27" s="255"/>
      <c r="G27" s="255"/>
      <c r="H27" s="305"/>
      <c r="J27" s="211" t="s">
        <v>39</v>
      </c>
    </row>
    <row r="28" spans="1:10" ht="24" customHeight="1">
      <c r="A28" s="236"/>
      <c r="B28" s="222"/>
      <c r="C28" s="216"/>
      <c r="D28" s="348"/>
      <c r="E28" s="398"/>
      <c r="F28" s="256"/>
      <c r="G28" s="256"/>
      <c r="H28" s="306"/>
      <c r="J28" s="211" t="s">
        <v>40</v>
      </c>
    </row>
    <row r="29" spans="1:10" ht="24" customHeight="1">
      <c r="A29" s="234"/>
      <c r="B29" s="216"/>
      <c r="C29" s="216"/>
      <c r="D29" s="347"/>
      <c r="E29" s="397"/>
      <c r="F29" s="255"/>
      <c r="G29" s="255"/>
      <c r="H29" s="305"/>
      <c r="J29" s="211" t="s">
        <v>39</v>
      </c>
    </row>
    <row r="30" spans="1:10" ht="24" customHeight="1">
      <c r="A30" s="236"/>
      <c r="B30" s="222"/>
      <c r="C30" s="216"/>
      <c r="D30" s="348"/>
      <c r="E30" s="398"/>
      <c r="F30" s="256"/>
      <c r="G30" s="256"/>
      <c r="H30" s="306"/>
      <c r="J30" s="211" t="s">
        <v>40</v>
      </c>
    </row>
    <row r="31" spans="1:10" ht="24" customHeight="1">
      <c r="A31" s="234"/>
      <c r="B31" s="216"/>
      <c r="C31" s="216"/>
      <c r="D31" s="347"/>
      <c r="E31" s="397"/>
      <c r="F31" s="255"/>
      <c r="G31" s="255"/>
      <c r="H31" s="305"/>
      <c r="J31" s="211" t="s">
        <v>39</v>
      </c>
    </row>
    <row r="32" spans="1:10" ht="24" customHeight="1">
      <c r="A32" s="236"/>
      <c r="B32" s="222"/>
      <c r="C32" s="216"/>
      <c r="D32" s="348"/>
      <c r="E32" s="398"/>
      <c r="F32" s="256"/>
      <c r="G32" s="256"/>
      <c r="H32" s="306"/>
      <c r="J32" s="211" t="s">
        <v>40</v>
      </c>
    </row>
    <row r="33" spans="1:12" ht="24" customHeight="1">
      <c r="A33" s="234"/>
      <c r="B33" s="216"/>
      <c r="C33" s="216"/>
      <c r="D33" s="347"/>
      <c r="E33" s="397"/>
      <c r="F33" s="255"/>
      <c r="G33" s="255"/>
      <c r="H33" s="305"/>
      <c r="J33" s="211" t="s">
        <v>39</v>
      </c>
    </row>
    <row r="34" spans="1:12" ht="24" customHeight="1">
      <c r="A34" s="236"/>
      <c r="B34" s="222"/>
      <c r="C34" s="216"/>
      <c r="D34" s="348"/>
      <c r="E34" s="398"/>
      <c r="F34" s="256"/>
      <c r="G34" s="256"/>
      <c r="H34" s="306"/>
      <c r="J34" s="211" t="s">
        <v>40</v>
      </c>
    </row>
    <row r="35" spans="1:12" ht="24" customHeight="1">
      <c r="A35" s="234"/>
      <c r="B35" s="216"/>
      <c r="C35" s="216"/>
      <c r="D35" s="347"/>
      <c r="E35" s="397"/>
      <c r="F35" s="255"/>
      <c r="G35" s="255"/>
      <c r="H35" s="305"/>
      <c r="J35" s="211" t="s">
        <v>39</v>
      </c>
    </row>
    <row r="36" spans="1:12" ht="24" customHeight="1">
      <c r="A36" s="236"/>
      <c r="B36" s="222"/>
      <c r="C36" s="216"/>
      <c r="D36" s="348"/>
      <c r="E36" s="398"/>
      <c r="F36" s="256"/>
      <c r="G36" s="256"/>
      <c r="H36" s="306"/>
      <c r="J36" s="211" t="s">
        <v>40</v>
      </c>
    </row>
    <row r="37" spans="1:12" ht="24" customHeight="1">
      <c r="A37" s="234"/>
      <c r="B37" s="216"/>
      <c r="C37" s="216"/>
      <c r="D37" s="347"/>
      <c r="E37" s="397"/>
      <c r="F37" s="274"/>
      <c r="G37" s="274"/>
      <c r="H37" s="307"/>
      <c r="J37" s="211" t="s">
        <v>39</v>
      </c>
    </row>
    <row r="38" spans="1:12" s="242" customFormat="1" ht="24" customHeight="1" thickBot="1">
      <c r="A38" s="234"/>
      <c r="B38" s="216"/>
      <c r="C38" s="216"/>
      <c r="D38" s="349"/>
      <c r="E38" s="399"/>
      <c r="F38" s="269"/>
      <c r="G38" s="269"/>
      <c r="H38" s="308"/>
      <c r="J38" s="211" t="s">
        <v>40</v>
      </c>
    </row>
    <row r="39" spans="1:12" ht="24" customHeight="1" thickTop="1">
      <c r="A39" s="243" t="s">
        <v>25</v>
      </c>
      <c r="B39" s="244"/>
      <c r="C39" s="244"/>
      <c r="D39" s="350"/>
      <c r="E39" s="289"/>
      <c r="F39" s="261"/>
      <c r="G39" s="261">
        <f>SUMIF(J3:J38,"A",G3:G38)</f>
        <v>0</v>
      </c>
      <c r="H39" s="309">
        <f>SUMIF(J3:J38,"A",H3:H38)</f>
        <v>0</v>
      </c>
    </row>
    <row r="40" spans="1:12" ht="24" customHeight="1">
      <c r="A40" s="248"/>
      <c r="B40" s="249"/>
      <c r="C40" s="249"/>
      <c r="D40" s="351"/>
      <c r="E40" s="290"/>
      <c r="F40" s="262"/>
      <c r="G40" s="262">
        <f>SUMIF(J3:J38,"B",G3:G38)</f>
        <v>0</v>
      </c>
      <c r="H40" s="310">
        <f>SUMIF(J3:J38,"B",H3:H38)</f>
        <v>0</v>
      </c>
    </row>
    <row r="41" spans="1:12" ht="24" customHeight="1">
      <c r="A41" s="234" t="s">
        <v>82</v>
      </c>
      <c r="B41" s="216"/>
      <c r="C41" s="216"/>
      <c r="D41" s="345"/>
      <c r="E41" s="397"/>
      <c r="F41" s="255"/>
      <c r="G41" s="255"/>
      <c r="H41" s="305"/>
      <c r="J41" s="211" t="s">
        <v>39</v>
      </c>
    </row>
    <row r="42" spans="1:12" ht="24" customHeight="1">
      <c r="A42" s="235"/>
      <c r="B42" s="222"/>
      <c r="C42" s="216"/>
      <c r="D42" s="346"/>
      <c r="E42" s="398"/>
      <c r="F42" s="256"/>
      <c r="G42" s="256"/>
      <c r="H42" s="306"/>
      <c r="J42" s="211" t="s">
        <v>40</v>
      </c>
    </row>
    <row r="43" spans="1:12" ht="24" customHeight="1">
      <c r="A43" s="234"/>
      <c r="B43" s="216"/>
      <c r="C43" s="216"/>
      <c r="D43" s="345"/>
      <c r="E43" s="397"/>
      <c r="F43" s="255"/>
      <c r="G43" s="255">
        <f t="shared" ref="G43:G76" si="0">ROUNDDOWN(D43*F43,0)</f>
        <v>0</v>
      </c>
      <c r="H43" s="305"/>
      <c r="J43" s="211" t="s">
        <v>39</v>
      </c>
    </row>
    <row r="44" spans="1:12" ht="24" customHeight="1">
      <c r="A44" s="236"/>
      <c r="B44" s="222"/>
      <c r="C44" s="216"/>
      <c r="D44" s="346"/>
      <c r="E44" s="398"/>
      <c r="F44" s="256"/>
      <c r="G44" s="256">
        <f t="shared" si="0"/>
        <v>0</v>
      </c>
      <c r="H44" s="306"/>
      <c r="J44" s="211" t="s">
        <v>40</v>
      </c>
    </row>
    <row r="45" spans="1:12" ht="24" customHeight="1">
      <c r="A45" s="324"/>
      <c r="B45" s="325"/>
      <c r="C45" s="326"/>
      <c r="D45" s="352"/>
      <c r="E45" s="397"/>
      <c r="F45" s="255"/>
      <c r="G45" s="327">
        <f t="shared" si="0"/>
        <v>0</v>
      </c>
      <c r="H45" s="328"/>
      <c r="I45" s="329"/>
      <c r="J45" s="330" t="s">
        <v>76</v>
      </c>
      <c r="K45" s="331"/>
      <c r="L45" s="329"/>
    </row>
    <row r="46" spans="1:12" ht="24" customHeight="1">
      <c r="A46" s="332"/>
      <c r="B46" s="333"/>
      <c r="C46" s="326"/>
      <c r="D46" s="353"/>
      <c r="E46" s="398"/>
      <c r="F46" s="334"/>
      <c r="G46" s="334">
        <f t="shared" si="0"/>
        <v>0</v>
      </c>
      <c r="H46" s="335"/>
      <c r="I46" s="329"/>
      <c r="J46" s="330" t="s">
        <v>40</v>
      </c>
      <c r="K46" s="331"/>
      <c r="L46" s="329"/>
    </row>
    <row r="47" spans="1:12" ht="24" customHeight="1">
      <c r="A47" s="324"/>
      <c r="B47" s="326"/>
      <c r="C47" s="326"/>
      <c r="D47" s="354"/>
      <c r="E47" s="397"/>
      <c r="F47" s="327"/>
      <c r="G47" s="327">
        <f t="shared" si="0"/>
        <v>0</v>
      </c>
      <c r="H47" s="328"/>
      <c r="I47" s="329"/>
      <c r="J47" s="330" t="s">
        <v>76</v>
      </c>
      <c r="K47" s="331"/>
    </row>
    <row r="48" spans="1:12" ht="24" customHeight="1">
      <c r="A48" s="332"/>
      <c r="B48" s="336"/>
      <c r="C48" s="326"/>
      <c r="D48" s="355"/>
      <c r="E48" s="398"/>
      <c r="F48" s="334"/>
      <c r="G48" s="334">
        <f t="shared" si="0"/>
        <v>0</v>
      </c>
      <c r="H48" s="335"/>
      <c r="I48" s="329"/>
      <c r="J48" s="330" t="s">
        <v>77</v>
      </c>
      <c r="K48" s="329"/>
    </row>
    <row r="49" spans="1:11" ht="24" customHeight="1">
      <c r="A49" s="324"/>
      <c r="B49" s="326"/>
      <c r="C49" s="326"/>
      <c r="D49" s="354"/>
      <c r="E49" s="397"/>
      <c r="F49" s="327"/>
      <c r="G49" s="327">
        <f t="shared" si="0"/>
        <v>0</v>
      </c>
      <c r="H49" s="328"/>
      <c r="I49" s="329"/>
      <c r="J49" s="330" t="s">
        <v>76</v>
      </c>
      <c r="K49" s="331"/>
    </row>
    <row r="50" spans="1:11" ht="24" customHeight="1">
      <c r="A50" s="332"/>
      <c r="B50" s="336"/>
      <c r="C50" s="326"/>
      <c r="D50" s="355"/>
      <c r="E50" s="398"/>
      <c r="F50" s="334"/>
      <c r="G50" s="334">
        <f t="shared" si="0"/>
        <v>0</v>
      </c>
      <c r="H50" s="335"/>
      <c r="I50" s="329"/>
      <c r="J50" s="330" t="s">
        <v>77</v>
      </c>
      <c r="K50" s="329"/>
    </row>
    <row r="51" spans="1:11" ht="24" customHeight="1">
      <c r="A51" s="234"/>
      <c r="B51" s="216"/>
      <c r="C51" s="216"/>
      <c r="D51" s="345"/>
      <c r="E51" s="397"/>
      <c r="F51" s="255"/>
      <c r="G51" s="255">
        <f t="shared" si="0"/>
        <v>0</v>
      </c>
      <c r="H51" s="305"/>
      <c r="J51" s="211" t="s">
        <v>39</v>
      </c>
    </row>
    <row r="52" spans="1:11" ht="24" customHeight="1">
      <c r="A52" s="236"/>
      <c r="B52" s="222"/>
      <c r="C52" s="216"/>
      <c r="D52" s="346"/>
      <c r="E52" s="398"/>
      <c r="F52" s="256"/>
      <c r="G52" s="256">
        <f t="shared" si="0"/>
        <v>0</v>
      </c>
      <c r="H52" s="306"/>
      <c r="J52" s="211" t="s">
        <v>40</v>
      </c>
    </row>
    <row r="53" spans="1:11" ht="24" customHeight="1">
      <c r="A53" s="234"/>
      <c r="B53" s="216"/>
      <c r="C53" s="216"/>
      <c r="D53" s="345"/>
      <c r="E53" s="397"/>
      <c r="F53" s="255"/>
      <c r="G53" s="255">
        <f t="shared" si="0"/>
        <v>0</v>
      </c>
      <c r="H53" s="305"/>
      <c r="J53" s="211" t="s">
        <v>39</v>
      </c>
    </row>
    <row r="54" spans="1:11" ht="24" customHeight="1">
      <c r="A54" s="236"/>
      <c r="B54" s="222"/>
      <c r="C54" s="216"/>
      <c r="D54" s="346"/>
      <c r="E54" s="398"/>
      <c r="F54" s="256"/>
      <c r="G54" s="256">
        <f t="shared" si="0"/>
        <v>0</v>
      </c>
      <c r="H54" s="306"/>
      <c r="J54" s="211" t="s">
        <v>40</v>
      </c>
    </row>
    <row r="55" spans="1:11" ht="24" customHeight="1">
      <c r="A55" s="234"/>
      <c r="B55" s="216"/>
      <c r="C55" s="216"/>
      <c r="D55" s="345"/>
      <c r="E55" s="397"/>
      <c r="F55" s="255"/>
      <c r="G55" s="255">
        <f t="shared" si="0"/>
        <v>0</v>
      </c>
      <c r="H55" s="305"/>
      <c r="J55" s="211" t="s">
        <v>39</v>
      </c>
    </row>
    <row r="56" spans="1:11" ht="24" customHeight="1">
      <c r="A56" s="236"/>
      <c r="B56" s="222"/>
      <c r="C56" s="216"/>
      <c r="D56" s="346"/>
      <c r="E56" s="398"/>
      <c r="F56" s="256"/>
      <c r="G56" s="256">
        <f t="shared" si="0"/>
        <v>0</v>
      </c>
      <c r="H56" s="306"/>
      <c r="J56" s="211" t="s">
        <v>40</v>
      </c>
    </row>
    <row r="57" spans="1:11" ht="24" customHeight="1">
      <c r="A57" s="234"/>
      <c r="B57" s="216"/>
      <c r="C57" s="216"/>
      <c r="D57" s="345"/>
      <c r="E57" s="397"/>
      <c r="F57" s="255"/>
      <c r="G57" s="255">
        <f t="shared" si="0"/>
        <v>0</v>
      </c>
      <c r="H57" s="305"/>
      <c r="J57" s="211" t="s">
        <v>39</v>
      </c>
    </row>
    <row r="58" spans="1:11" ht="24" customHeight="1">
      <c r="A58" s="236"/>
      <c r="B58" s="222"/>
      <c r="C58" s="216"/>
      <c r="D58" s="346"/>
      <c r="E58" s="398"/>
      <c r="F58" s="256"/>
      <c r="G58" s="256">
        <f t="shared" si="0"/>
        <v>0</v>
      </c>
      <c r="H58" s="306"/>
      <c r="J58" s="211" t="s">
        <v>40</v>
      </c>
    </row>
    <row r="59" spans="1:11" ht="24" customHeight="1">
      <c r="A59" s="263"/>
      <c r="B59" s="216"/>
      <c r="C59" s="216"/>
      <c r="D59" s="345"/>
      <c r="E59" s="397"/>
      <c r="F59" s="255"/>
      <c r="G59" s="255">
        <f t="shared" si="0"/>
        <v>0</v>
      </c>
      <c r="H59" s="305"/>
      <c r="J59" s="211" t="s">
        <v>39</v>
      </c>
    </row>
    <row r="60" spans="1:11" ht="24" customHeight="1">
      <c r="A60" s="236"/>
      <c r="B60" s="222"/>
      <c r="C60" s="216"/>
      <c r="D60" s="346"/>
      <c r="E60" s="398"/>
      <c r="F60" s="256"/>
      <c r="G60" s="256">
        <f t="shared" si="0"/>
        <v>0</v>
      </c>
      <c r="H60" s="306"/>
      <c r="J60" s="211" t="s">
        <v>40</v>
      </c>
    </row>
    <row r="61" spans="1:11" ht="24" customHeight="1">
      <c r="A61" s="234"/>
      <c r="B61" s="216"/>
      <c r="C61" s="216"/>
      <c r="D61" s="345"/>
      <c r="E61" s="397"/>
      <c r="F61" s="255"/>
      <c r="G61" s="255">
        <f t="shared" si="0"/>
        <v>0</v>
      </c>
      <c r="H61" s="305"/>
      <c r="J61" s="211" t="s">
        <v>39</v>
      </c>
    </row>
    <row r="62" spans="1:11" ht="24" customHeight="1">
      <c r="A62" s="236"/>
      <c r="B62" s="222"/>
      <c r="C62" s="216"/>
      <c r="D62" s="346"/>
      <c r="E62" s="398"/>
      <c r="F62" s="256"/>
      <c r="G62" s="256">
        <f t="shared" si="0"/>
        <v>0</v>
      </c>
      <c r="H62" s="306"/>
      <c r="J62" s="211" t="s">
        <v>40</v>
      </c>
    </row>
    <row r="63" spans="1:11" ht="24" customHeight="1">
      <c r="A63" s="234"/>
      <c r="B63" s="216"/>
      <c r="C63" s="216"/>
      <c r="D63" s="345"/>
      <c r="E63" s="397"/>
      <c r="F63" s="255"/>
      <c r="G63" s="255">
        <f t="shared" si="0"/>
        <v>0</v>
      </c>
      <c r="H63" s="305"/>
      <c r="J63" s="211" t="s">
        <v>39</v>
      </c>
    </row>
    <row r="64" spans="1:11" ht="24" customHeight="1">
      <c r="A64" s="236"/>
      <c r="B64" s="222"/>
      <c r="C64" s="216"/>
      <c r="D64" s="346"/>
      <c r="E64" s="398"/>
      <c r="F64" s="256"/>
      <c r="G64" s="256">
        <f t="shared" si="0"/>
        <v>0</v>
      </c>
      <c r="H64" s="306"/>
      <c r="J64" s="211" t="s">
        <v>40</v>
      </c>
    </row>
    <row r="65" spans="1:14" ht="24" customHeight="1">
      <c r="A65" s="234"/>
      <c r="B65" s="216"/>
      <c r="C65" s="216"/>
      <c r="D65" s="345"/>
      <c r="E65" s="397"/>
      <c r="F65" s="255"/>
      <c r="G65" s="255">
        <f t="shared" si="0"/>
        <v>0</v>
      </c>
      <c r="H65" s="305"/>
      <c r="I65" s="242"/>
      <c r="J65" s="211" t="s">
        <v>39</v>
      </c>
      <c r="K65" s="242"/>
      <c r="L65" s="242"/>
      <c r="M65" s="242"/>
      <c r="N65" s="242"/>
    </row>
    <row r="66" spans="1:14" s="242" customFormat="1" ht="24" customHeight="1">
      <c r="A66" s="236"/>
      <c r="B66" s="222"/>
      <c r="C66" s="265"/>
      <c r="D66" s="346"/>
      <c r="E66" s="398"/>
      <c r="F66" s="256"/>
      <c r="G66" s="256">
        <f t="shared" si="0"/>
        <v>0</v>
      </c>
      <c r="H66" s="306"/>
      <c r="J66" s="211" t="s">
        <v>40</v>
      </c>
    </row>
    <row r="67" spans="1:14" ht="24" customHeight="1">
      <c r="A67" s="263"/>
      <c r="B67" s="216"/>
      <c r="C67" s="216"/>
      <c r="D67" s="345"/>
      <c r="E67" s="397"/>
      <c r="F67" s="255"/>
      <c r="G67" s="255">
        <f t="shared" si="0"/>
        <v>0</v>
      </c>
      <c r="H67" s="305"/>
      <c r="J67" s="211" t="s">
        <v>39</v>
      </c>
    </row>
    <row r="68" spans="1:14" ht="24" customHeight="1">
      <c r="A68" s="234"/>
      <c r="B68" s="222"/>
      <c r="C68" s="216"/>
      <c r="D68" s="346"/>
      <c r="E68" s="398"/>
      <c r="F68" s="256"/>
      <c r="G68" s="256">
        <f t="shared" si="0"/>
        <v>0</v>
      </c>
      <c r="H68" s="306"/>
      <c r="J68" s="211" t="s">
        <v>40</v>
      </c>
    </row>
    <row r="69" spans="1:14" ht="24" customHeight="1">
      <c r="A69" s="266"/>
      <c r="B69" s="216"/>
      <c r="C69" s="216"/>
      <c r="D69" s="345"/>
      <c r="E69" s="397"/>
      <c r="F69" s="255"/>
      <c r="G69" s="255">
        <f t="shared" si="0"/>
        <v>0</v>
      </c>
      <c r="H69" s="305"/>
      <c r="J69" s="211" t="s">
        <v>39</v>
      </c>
    </row>
    <row r="70" spans="1:14" ht="24" customHeight="1">
      <c r="A70" s="236"/>
      <c r="B70" s="222"/>
      <c r="C70" s="216"/>
      <c r="D70" s="346"/>
      <c r="E70" s="398"/>
      <c r="F70" s="256"/>
      <c r="G70" s="256">
        <f t="shared" si="0"/>
        <v>0</v>
      </c>
      <c r="H70" s="306"/>
      <c r="J70" s="211" t="s">
        <v>40</v>
      </c>
    </row>
    <row r="71" spans="1:14" ht="24" customHeight="1">
      <c r="A71" s="234"/>
      <c r="B71" s="216"/>
      <c r="C71" s="216"/>
      <c r="D71" s="345"/>
      <c r="E71" s="397"/>
      <c r="F71" s="255"/>
      <c r="G71" s="255">
        <f t="shared" si="0"/>
        <v>0</v>
      </c>
      <c r="H71" s="305"/>
      <c r="J71" s="211" t="s">
        <v>39</v>
      </c>
    </row>
    <row r="72" spans="1:14" ht="24" customHeight="1">
      <c r="A72" s="236"/>
      <c r="B72" s="222"/>
      <c r="C72" s="216"/>
      <c r="D72" s="346"/>
      <c r="E72" s="398"/>
      <c r="F72" s="256"/>
      <c r="G72" s="256">
        <f t="shared" si="0"/>
        <v>0</v>
      </c>
      <c r="H72" s="306"/>
      <c r="J72" s="211" t="s">
        <v>40</v>
      </c>
    </row>
    <row r="73" spans="1:14" ht="24" customHeight="1">
      <c r="A73" s="234"/>
      <c r="B73" s="216"/>
      <c r="C73" s="216"/>
      <c r="D73" s="345"/>
      <c r="E73" s="397"/>
      <c r="F73" s="255"/>
      <c r="G73" s="255">
        <f t="shared" si="0"/>
        <v>0</v>
      </c>
      <c r="H73" s="305"/>
      <c r="J73" s="211" t="s">
        <v>39</v>
      </c>
    </row>
    <row r="74" spans="1:14" ht="24" customHeight="1">
      <c r="A74" s="236"/>
      <c r="B74" s="222"/>
      <c r="C74" s="216"/>
      <c r="D74" s="346"/>
      <c r="E74" s="398"/>
      <c r="F74" s="256"/>
      <c r="G74" s="256">
        <f t="shared" si="0"/>
        <v>0</v>
      </c>
      <c r="H74" s="306"/>
      <c r="J74" s="211" t="s">
        <v>40</v>
      </c>
    </row>
    <row r="75" spans="1:14" ht="24" customHeight="1">
      <c r="A75" s="263"/>
      <c r="B75" s="216"/>
      <c r="C75" s="216"/>
      <c r="D75" s="345"/>
      <c r="E75" s="397"/>
      <c r="F75" s="255"/>
      <c r="G75" s="255">
        <f t="shared" si="0"/>
        <v>0</v>
      </c>
      <c r="H75" s="305"/>
      <c r="J75" s="211" t="s">
        <v>39</v>
      </c>
    </row>
    <row r="76" spans="1:14" ht="24" customHeight="1" thickBot="1">
      <c r="A76" s="234"/>
      <c r="B76" s="216"/>
      <c r="C76" s="216"/>
      <c r="D76" s="356"/>
      <c r="E76" s="399"/>
      <c r="F76" s="256"/>
      <c r="G76" s="268">
        <f t="shared" si="0"/>
        <v>0</v>
      </c>
      <c r="H76" s="311"/>
      <c r="J76" s="211" t="s">
        <v>40</v>
      </c>
    </row>
    <row r="77" spans="1:14" ht="24" customHeight="1" thickTop="1">
      <c r="A77" s="243" t="s">
        <v>33</v>
      </c>
      <c r="B77" s="244"/>
      <c r="C77" s="244"/>
      <c r="D77" s="350"/>
      <c r="E77" s="289"/>
      <c r="F77" s="261"/>
      <c r="G77" s="261">
        <f>SUMIF(J41:J76,"A",G41:G76)</f>
        <v>0</v>
      </c>
      <c r="H77" s="309">
        <f>SUMIF(J41:J76,"A",H41:H76)</f>
        <v>0</v>
      </c>
      <c r="J77" s="211" t="s">
        <v>39</v>
      </c>
    </row>
    <row r="78" spans="1:14" ht="24" customHeight="1">
      <c r="A78" s="248"/>
      <c r="B78" s="249"/>
      <c r="C78" s="249"/>
      <c r="D78" s="351"/>
      <c r="E78" s="290"/>
      <c r="F78" s="262"/>
      <c r="G78" s="262">
        <f>SUMIF(J41:J76,"B",G41:G76)</f>
        <v>0</v>
      </c>
      <c r="H78" s="310">
        <f>SUMIF(J41:J76,"B",H41:H76)</f>
        <v>0</v>
      </c>
      <c r="J78" s="211" t="s">
        <v>40</v>
      </c>
    </row>
    <row r="79" spans="1:14" ht="24" customHeight="1">
      <c r="A79" s="234"/>
      <c r="B79" s="216"/>
      <c r="C79" s="216"/>
      <c r="D79" s="345"/>
      <c r="E79" s="397"/>
      <c r="F79" s="255"/>
      <c r="G79" s="255"/>
      <c r="H79" s="305"/>
      <c r="J79" s="211" t="s">
        <v>39</v>
      </c>
    </row>
    <row r="80" spans="1:14" ht="24" customHeight="1">
      <c r="A80" s="235"/>
      <c r="B80" s="222"/>
      <c r="C80" s="216"/>
      <c r="D80" s="346"/>
      <c r="E80" s="398"/>
      <c r="F80" s="256"/>
      <c r="G80" s="256"/>
      <c r="H80" s="306"/>
      <c r="J80" s="211" t="s">
        <v>40</v>
      </c>
    </row>
    <row r="81" spans="1:10" ht="24" customHeight="1">
      <c r="A81" s="234"/>
      <c r="B81" s="216"/>
      <c r="C81" s="216"/>
      <c r="D81" s="345"/>
      <c r="E81" s="397"/>
      <c r="F81" s="255"/>
      <c r="G81" s="255">
        <f t="shared" ref="G81:G114" si="1">ROUNDDOWN(D81*F81,0)</f>
        <v>0</v>
      </c>
      <c r="H81" s="305"/>
      <c r="J81" s="211" t="s">
        <v>39</v>
      </c>
    </row>
    <row r="82" spans="1:10" ht="24" customHeight="1">
      <c r="A82" s="236"/>
      <c r="B82" s="222"/>
      <c r="C82" s="216"/>
      <c r="D82" s="346"/>
      <c r="E82" s="398"/>
      <c r="F82" s="256"/>
      <c r="G82" s="256">
        <f t="shared" si="1"/>
        <v>0</v>
      </c>
      <c r="H82" s="306"/>
      <c r="J82" s="211" t="s">
        <v>40</v>
      </c>
    </row>
    <row r="83" spans="1:10" ht="24" customHeight="1">
      <c r="A83" s="234"/>
      <c r="B83" s="216"/>
      <c r="C83" s="216"/>
      <c r="D83" s="345"/>
      <c r="E83" s="397"/>
      <c r="F83" s="255"/>
      <c r="G83" s="255">
        <f t="shared" si="1"/>
        <v>0</v>
      </c>
      <c r="H83" s="305"/>
      <c r="I83" s="329"/>
      <c r="J83" s="211" t="s">
        <v>39</v>
      </c>
    </row>
    <row r="84" spans="1:10" ht="24" customHeight="1">
      <c r="A84" s="236"/>
      <c r="B84" s="222"/>
      <c r="C84" s="216"/>
      <c r="D84" s="346"/>
      <c r="E84" s="398"/>
      <c r="F84" s="256"/>
      <c r="G84" s="256">
        <f t="shared" si="1"/>
        <v>0</v>
      </c>
      <c r="H84" s="306"/>
      <c r="I84" s="329"/>
      <c r="J84" s="211" t="s">
        <v>40</v>
      </c>
    </row>
    <row r="85" spans="1:10" ht="24" customHeight="1">
      <c r="A85" s="324"/>
      <c r="B85" s="326"/>
      <c r="C85" s="326"/>
      <c r="D85" s="352"/>
      <c r="E85" s="397"/>
      <c r="F85" s="337"/>
      <c r="G85" s="327">
        <f t="shared" si="1"/>
        <v>0</v>
      </c>
      <c r="H85" s="305"/>
      <c r="I85" s="329"/>
      <c r="J85" s="211" t="s">
        <v>39</v>
      </c>
    </row>
    <row r="86" spans="1:10" ht="24" customHeight="1">
      <c r="A86" s="332"/>
      <c r="B86" s="336"/>
      <c r="C86" s="326"/>
      <c r="D86" s="353"/>
      <c r="E86" s="398"/>
      <c r="F86" s="334"/>
      <c r="G86" s="334">
        <f t="shared" si="1"/>
        <v>0</v>
      </c>
      <c r="H86" s="306"/>
      <c r="I86" s="329"/>
      <c r="J86" s="211" t="s">
        <v>40</v>
      </c>
    </row>
    <row r="87" spans="1:10" ht="24" customHeight="1">
      <c r="A87" s="234"/>
      <c r="B87" s="216"/>
      <c r="C87" s="216"/>
      <c r="D87" s="345"/>
      <c r="E87" s="397"/>
      <c r="F87" s="255"/>
      <c r="G87" s="255">
        <f t="shared" si="1"/>
        <v>0</v>
      </c>
      <c r="H87" s="305"/>
      <c r="J87" s="211" t="s">
        <v>39</v>
      </c>
    </row>
    <row r="88" spans="1:10" ht="24" customHeight="1">
      <c r="A88" s="236"/>
      <c r="B88" s="222"/>
      <c r="C88" s="216"/>
      <c r="D88" s="346"/>
      <c r="E88" s="398"/>
      <c r="F88" s="256"/>
      <c r="G88" s="256">
        <f t="shared" si="1"/>
        <v>0</v>
      </c>
      <c r="H88" s="306"/>
      <c r="J88" s="211" t="s">
        <v>40</v>
      </c>
    </row>
    <row r="89" spans="1:10" ht="24" customHeight="1">
      <c r="A89" s="234"/>
      <c r="B89" s="216"/>
      <c r="C89" s="216"/>
      <c r="D89" s="345"/>
      <c r="E89" s="397"/>
      <c r="F89" s="255"/>
      <c r="G89" s="255">
        <f t="shared" si="1"/>
        <v>0</v>
      </c>
      <c r="H89" s="305"/>
      <c r="J89" s="211" t="s">
        <v>39</v>
      </c>
    </row>
    <row r="90" spans="1:10" ht="24" customHeight="1">
      <c r="A90" s="236"/>
      <c r="B90" s="222"/>
      <c r="C90" s="216"/>
      <c r="D90" s="346"/>
      <c r="E90" s="398"/>
      <c r="F90" s="256"/>
      <c r="G90" s="256">
        <f t="shared" si="1"/>
        <v>0</v>
      </c>
      <c r="H90" s="306"/>
      <c r="J90" s="211" t="s">
        <v>40</v>
      </c>
    </row>
    <row r="91" spans="1:10" ht="24" customHeight="1">
      <c r="A91" s="234"/>
      <c r="B91" s="216"/>
      <c r="C91" s="216"/>
      <c r="D91" s="345"/>
      <c r="E91" s="397"/>
      <c r="F91" s="255"/>
      <c r="G91" s="255">
        <f t="shared" si="1"/>
        <v>0</v>
      </c>
      <c r="H91" s="305"/>
      <c r="I91" s="329"/>
      <c r="J91" s="211" t="s">
        <v>39</v>
      </c>
    </row>
    <row r="92" spans="1:10" ht="24" customHeight="1">
      <c r="A92" s="236"/>
      <c r="B92" s="222"/>
      <c r="C92" s="216"/>
      <c r="D92" s="346"/>
      <c r="E92" s="398"/>
      <c r="F92" s="256"/>
      <c r="G92" s="256">
        <f t="shared" si="1"/>
        <v>0</v>
      </c>
      <c r="H92" s="306"/>
      <c r="I92" s="329"/>
      <c r="J92" s="211" t="s">
        <v>40</v>
      </c>
    </row>
    <row r="93" spans="1:10" ht="24" customHeight="1">
      <c r="A93" s="324"/>
      <c r="B93" s="326"/>
      <c r="C93" s="326"/>
      <c r="D93" s="352"/>
      <c r="E93" s="397"/>
      <c r="F93" s="337"/>
      <c r="G93" s="255">
        <f t="shared" si="1"/>
        <v>0</v>
      </c>
      <c r="H93" s="305"/>
      <c r="I93" s="329"/>
      <c r="J93" s="211" t="s">
        <v>39</v>
      </c>
    </row>
    <row r="94" spans="1:10" ht="24" customHeight="1">
      <c r="A94" s="332"/>
      <c r="B94" s="336"/>
      <c r="C94" s="326"/>
      <c r="D94" s="353"/>
      <c r="E94" s="398"/>
      <c r="F94" s="334"/>
      <c r="G94" s="256">
        <f t="shared" si="1"/>
        <v>0</v>
      </c>
      <c r="H94" s="306"/>
      <c r="I94" s="329"/>
      <c r="J94" s="211" t="s">
        <v>40</v>
      </c>
    </row>
    <row r="95" spans="1:10" ht="24" customHeight="1">
      <c r="A95" s="234"/>
      <c r="B95" s="216"/>
      <c r="C95" s="216"/>
      <c r="D95" s="345"/>
      <c r="E95" s="397"/>
      <c r="F95" s="255"/>
      <c r="G95" s="255">
        <f t="shared" si="1"/>
        <v>0</v>
      </c>
      <c r="H95" s="305"/>
      <c r="J95" s="211" t="s">
        <v>39</v>
      </c>
    </row>
    <row r="96" spans="1:10" ht="24" customHeight="1">
      <c r="A96" s="236"/>
      <c r="B96" s="222"/>
      <c r="C96" s="216"/>
      <c r="D96" s="346"/>
      <c r="E96" s="398"/>
      <c r="F96" s="256"/>
      <c r="G96" s="256">
        <f t="shared" si="1"/>
        <v>0</v>
      </c>
      <c r="H96" s="306"/>
      <c r="J96" s="211" t="s">
        <v>40</v>
      </c>
    </row>
    <row r="97" spans="1:10" ht="24" customHeight="1">
      <c r="A97" s="338"/>
      <c r="B97" s="216"/>
      <c r="C97" s="216"/>
      <c r="D97" s="345"/>
      <c r="E97" s="397"/>
      <c r="F97" s="255"/>
      <c r="G97" s="255">
        <f t="shared" si="1"/>
        <v>0</v>
      </c>
      <c r="H97" s="305"/>
      <c r="J97" s="211" t="s">
        <v>39</v>
      </c>
    </row>
    <row r="98" spans="1:10" ht="24" customHeight="1">
      <c r="A98" s="236"/>
      <c r="B98" s="222"/>
      <c r="C98" s="216"/>
      <c r="D98" s="346"/>
      <c r="E98" s="398"/>
      <c r="F98" s="256"/>
      <c r="G98" s="256">
        <f t="shared" si="1"/>
        <v>0</v>
      </c>
      <c r="H98" s="306"/>
      <c r="J98" s="211" t="s">
        <v>40</v>
      </c>
    </row>
    <row r="99" spans="1:10" ht="24" customHeight="1">
      <c r="A99" s="234"/>
      <c r="B99" s="216"/>
      <c r="C99" s="216"/>
      <c r="D99" s="345"/>
      <c r="E99" s="397"/>
      <c r="F99" s="255"/>
      <c r="G99" s="255">
        <f t="shared" si="1"/>
        <v>0</v>
      </c>
      <c r="H99" s="305"/>
      <c r="I99" s="329"/>
      <c r="J99" s="211" t="s">
        <v>39</v>
      </c>
    </row>
    <row r="100" spans="1:10" ht="24" customHeight="1">
      <c r="A100" s="236"/>
      <c r="B100" s="222"/>
      <c r="C100" s="216"/>
      <c r="D100" s="346"/>
      <c r="E100" s="398"/>
      <c r="F100" s="256"/>
      <c r="G100" s="256">
        <f t="shared" si="1"/>
        <v>0</v>
      </c>
      <c r="H100" s="306"/>
      <c r="I100" s="329"/>
      <c r="J100" s="211" t="s">
        <v>40</v>
      </c>
    </row>
    <row r="101" spans="1:10" ht="24" customHeight="1">
      <c r="A101" s="324"/>
      <c r="B101" s="326"/>
      <c r="C101" s="326"/>
      <c r="D101" s="352"/>
      <c r="E101" s="397"/>
      <c r="F101" s="337"/>
      <c r="G101" s="255">
        <f t="shared" si="1"/>
        <v>0</v>
      </c>
      <c r="H101" s="305"/>
      <c r="I101" s="329"/>
      <c r="J101" s="211" t="s">
        <v>39</v>
      </c>
    </row>
    <row r="102" spans="1:10" ht="24" customHeight="1">
      <c r="A102" s="332"/>
      <c r="B102" s="336"/>
      <c r="C102" s="326"/>
      <c r="D102" s="353"/>
      <c r="E102" s="398"/>
      <c r="F102" s="334"/>
      <c r="G102" s="256">
        <f t="shared" si="1"/>
        <v>0</v>
      </c>
      <c r="H102" s="306"/>
      <c r="I102" s="329"/>
      <c r="J102" s="211" t="s">
        <v>40</v>
      </c>
    </row>
    <row r="103" spans="1:10" ht="24" customHeight="1">
      <c r="A103" s="234"/>
      <c r="B103" s="216"/>
      <c r="C103" s="216"/>
      <c r="D103" s="345"/>
      <c r="E103" s="397"/>
      <c r="F103" s="255"/>
      <c r="G103" s="255">
        <f t="shared" si="1"/>
        <v>0</v>
      </c>
      <c r="H103" s="305"/>
      <c r="J103" s="211" t="s">
        <v>39</v>
      </c>
    </row>
    <row r="104" spans="1:10" ht="24" customHeight="1">
      <c r="A104" s="236"/>
      <c r="B104" s="222"/>
      <c r="C104" s="265"/>
      <c r="D104" s="346"/>
      <c r="E104" s="398"/>
      <c r="F104" s="256"/>
      <c r="G104" s="256">
        <f t="shared" si="1"/>
        <v>0</v>
      </c>
      <c r="H104" s="306"/>
      <c r="J104" s="211" t="s">
        <v>40</v>
      </c>
    </row>
    <row r="105" spans="1:10" ht="24" customHeight="1">
      <c r="A105" s="339"/>
      <c r="B105" s="216"/>
      <c r="C105" s="216"/>
      <c r="D105" s="345"/>
      <c r="E105" s="397"/>
      <c r="F105" s="255"/>
      <c r="G105" s="255">
        <f t="shared" si="1"/>
        <v>0</v>
      </c>
      <c r="H105" s="305"/>
      <c r="J105" s="211" t="s">
        <v>39</v>
      </c>
    </row>
    <row r="106" spans="1:10" ht="24" customHeight="1">
      <c r="A106" s="236"/>
      <c r="B106" s="222"/>
      <c r="C106" s="216"/>
      <c r="D106" s="346"/>
      <c r="E106" s="398"/>
      <c r="F106" s="256"/>
      <c r="G106" s="256">
        <f t="shared" si="1"/>
        <v>0</v>
      </c>
      <c r="H106" s="306"/>
      <c r="J106" s="211" t="s">
        <v>40</v>
      </c>
    </row>
    <row r="107" spans="1:10" ht="24" customHeight="1">
      <c r="A107" s="234"/>
      <c r="B107" s="216"/>
      <c r="C107" s="216"/>
      <c r="D107" s="345"/>
      <c r="E107" s="397"/>
      <c r="F107" s="255"/>
      <c r="G107" s="255">
        <f t="shared" si="1"/>
        <v>0</v>
      </c>
      <c r="H107" s="305"/>
      <c r="I107" s="329"/>
      <c r="J107" s="211" t="s">
        <v>39</v>
      </c>
    </row>
    <row r="108" spans="1:10" ht="24" customHeight="1">
      <c r="A108" s="236"/>
      <c r="B108" s="222"/>
      <c r="C108" s="216"/>
      <c r="D108" s="346"/>
      <c r="E108" s="398"/>
      <c r="F108" s="256"/>
      <c r="G108" s="256">
        <f t="shared" si="1"/>
        <v>0</v>
      </c>
      <c r="H108" s="306"/>
      <c r="I108" s="329"/>
      <c r="J108" s="211" t="s">
        <v>40</v>
      </c>
    </row>
    <row r="109" spans="1:10" ht="24" customHeight="1">
      <c r="A109" s="324"/>
      <c r="B109" s="326"/>
      <c r="C109" s="326"/>
      <c r="D109" s="352"/>
      <c r="E109" s="397"/>
      <c r="F109" s="337"/>
      <c r="G109" s="255">
        <f t="shared" si="1"/>
        <v>0</v>
      </c>
      <c r="H109" s="305"/>
      <c r="I109" s="329"/>
      <c r="J109" s="211" t="s">
        <v>39</v>
      </c>
    </row>
    <row r="110" spans="1:10" ht="24" customHeight="1">
      <c r="A110" s="332"/>
      <c r="B110" s="336"/>
      <c r="C110" s="326"/>
      <c r="D110" s="353"/>
      <c r="E110" s="398"/>
      <c r="F110" s="334"/>
      <c r="G110" s="256">
        <f t="shared" si="1"/>
        <v>0</v>
      </c>
      <c r="H110" s="306"/>
      <c r="I110" s="329"/>
      <c r="J110" s="211" t="s">
        <v>40</v>
      </c>
    </row>
    <row r="111" spans="1:10" ht="24" customHeight="1">
      <c r="A111" s="234"/>
      <c r="B111" s="216"/>
      <c r="C111" s="216"/>
      <c r="D111" s="345"/>
      <c r="E111" s="397"/>
      <c r="F111" s="255"/>
      <c r="G111" s="255">
        <f t="shared" si="1"/>
        <v>0</v>
      </c>
      <c r="H111" s="305"/>
      <c r="J111" s="211" t="s">
        <v>39</v>
      </c>
    </row>
    <row r="112" spans="1:10" ht="24" customHeight="1">
      <c r="A112" s="236"/>
      <c r="B112" s="222"/>
      <c r="C112" s="216"/>
      <c r="D112" s="346"/>
      <c r="E112" s="398"/>
      <c r="F112" s="256"/>
      <c r="G112" s="256">
        <f t="shared" si="1"/>
        <v>0</v>
      </c>
      <c r="H112" s="306"/>
      <c r="J112" s="211" t="s">
        <v>40</v>
      </c>
    </row>
    <row r="113" spans="1:10" ht="24" customHeight="1">
      <c r="A113" s="324"/>
      <c r="B113" s="326"/>
      <c r="C113" s="326"/>
      <c r="D113" s="354"/>
      <c r="E113" s="397"/>
      <c r="F113" s="337"/>
      <c r="G113" s="327">
        <f t="shared" si="1"/>
        <v>0</v>
      </c>
      <c r="H113" s="328"/>
      <c r="I113" s="329"/>
      <c r="J113" s="211" t="s">
        <v>39</v>
      </c>
    </row>
    <row r="114" spans="1:10" ht="24" customHeight="1" thickBot="1">
      <c r="A114" s="332"/>
      <c r="B114" s="336"/>
      <c r="C114" s="326"/>
      <c r="D114" s="355"/>
      <c r="E114" s="398"/>
      <c r="F114" s="334"/>
      <c r="G114" s="334">
        <f t="shared" si="1"/>
        <v>0</v>
      </c>
      <c r="H114" s="335"/>
      <c r="I114" s="329"/>
      <c r="J114" s="211" t="s">
        <v>40</v>
      </c>
    </row>
    <row r="115" spans="1:10" ht="24" customHeight="1" thickTop="1">
      <c r="A115" s="243" t="s">
        <v>33</v>
      </c>
      <c r="B115" s="244"/>
      <c r="C115" s="244"/>
      <c r="D115" s="350"/>
      <c r="E115" s="289"/>
      <c r="F115" s="261"/>
      <c r="G115" s="261">
        <f>SUMIF(J79:J114,"A",G79:G114)</f>
        <v>0</v>
      </c>
      <c r="H115" s="309">
        <f>SUMIF(J79:J114,"A",H79:H114)</f>
        <v>0</v>
      </c>
    </row>
    <row r="116" spans="1:10" ht="24" customHeight="1">
      <c r="A116" s="248"/>
      <c r="B116" s="249"/>
      <c r="C116" s="249"/>
      <c r="D116" s="351"/>
      <c r="E116" s="290"/>
      <c r="F116" s="262"/>
      <c r="G116" s="262">
        <f>SUMIF(J79:J114,"B",G79:G114)</f>
        <v>0</v>
      </c>
      <c r="H116" s="310">
        <f>SUMIF(J79:J114,"B",H79:H114)</f>
        <v>0</v>
      </c>
    </row>
    <row r="117" spans="1:10" ht="24" customHeight="1">
      <c r="A117" s="234"/>
      <c r="B117" s="216"/>
      <c r="C117" s="216"/>
      <c r="D117" s="345"/>
      <c r="E117" s="397"/>
      <c r="F117" s="255"/>
      <c r="G117" s="255"/>
      <c r="H117" s="305"/>
      <c r="J117" s="211" t="s">
        <v>39</v>
      </c>
    </row>
    <row r="118" spans="1:10" ht="24" customHeight="1">
      <c r="A118" s="235"/>
      <c r="B118" s="222"/>
      <c r="C118" s="216"/>
      <c r="D118" s="346"/>
      <c r="E118" s="398"/>
      <c r="F118" s="256"/>
      <c r="G118" s="256"/>
      <c r="H118" s="306"/>
      <c r="J118" s="211" t="s">
        <v>40</v>
      </c>
    </row>
    <row r="119" spans="1:10" ht="24" customHeight="1">
      <c r="A119" s="324"/>
      <c r="B119" s="326"/>
      <c r="C119" s="326"/>
      <c r="D119" s="354"/>
      <c r="E119" s="397"/>
      <c r="F119" s="337"/>
      <c r="G119" s="327">
        <f>ROUNDDOWN(D119*F119,0)</f>
        <v>0</v>
      </c>
      <c r="H119" s="328"/>
      <c r="I119" s="329"/>
      <c r="J119" s="211" t="s">
        <v>39</v>
      </c>
    </row>
    <row r="120" spans="1:10" ht="24" customHeight="1">
      <c r="A120" s="332"/>
      <c r="B120" s="336"/>
      <c r="C120" s="326"/>
      <c r="D120" s="355"/>
      <c r="E120" s="398"/>
      <c r="F120" s="334"/>
      <c r="G120" s="334">
        <f>ROUNDDOWN(D120*F120,0)</f>
        <v>0</v>
      </c>
      <c r="H120" s="335"/>
      <c r="I120" s="329"/>
      <c r="J120" s="211" t="s">
        <v>40</v>
      </c>
    </row>
    <row r="121" spans="1:10" ht="24" customHeight="1">
      <c r="A121" s="324"/>
      <c r="B121" s="326"/>
      <c r="C121" s="326"/>
      <c r="D121" s="352"/>
      <c r="E121" s="397"/>
      <c r="F121" s="340"/>
      <c r="G121" s="255">
        <f t="shared" ref="G121:G152" si="2">ROUNDDOWN(D121*F121,0)</f>
        <v>0</v>
      </c>
      <c r="H121" s="305"/>
      <c r="J121" s="211" t="s">
        <v>39</v>
      </c>
    </row>
    <row r="122" spans="1:10" ht="24" customHeight="1">
      <c r="A122" s="332"/>
      <c r="B122" s="336"/>
      <c r="C122" s="326"/>
      <c r="D122" s="353"/>
      <c r="E122" s="398"/>
      <c r="F122" s="334"/>
      <c r="G122" s="256">
        <f t="shared" si="2"/>
        <v>0</v>
      </c>
      <c r="H122" s="306"/>
      <c r="J122" s="211" t="s">
        <v>40</v>
      </c>
    </row>
    <row r="123" spans="1:10" ht="24" customHeight="1">
      <c r="A123" s="234"/>
      <c r="B123" s="216"/>
      <c r="C123" s="216"/>
      <c r="D123" s="345"/>
      <c r="E123" s="397"/>
      <c r="F123" s="255"/>
      <c r="G123" s="255">
        <f t="shared" si="2"/>
        <v>0</v>
      </c>
      <c r="H123" s="305"/>
      <c r="J123" s="211" t="s">
        <v>39</v>
      </c>
    </row>
    <row r="124" spans="1:10" ht="24" customHeight="1">
      <c r="A124" s="236"/>
      <c r="B124" s="222"/>
      <c r="C124" s="216"/>
      <c r="D124" s="346"/>
      <c r="E124" s="398"/>
      <c r="F124" s="256"/>
      <c r="G124" s="256">
        <f t="shared" si="2"/>
        <v>0</v>
      </c>
      <c r="H124" s="306"/>
      <c r="J124" s="211" t="s">
        <v>40</v>
      </c>
    </row>
    <row r="125" spans="1:10" ht="24" customHeight="1">
      <c r="A125" s="234"/>
      <c r="B125" s="216"/>
      <c r="C125" s="216"/>
      <c r="D125" s="345"/>
      <c r="E125" s="397"/>
      <c r="F125" s="255"/>
      <c r="G125" s="255">
        <f t="shared" si="2"/>
        <v>0</v>
      </c>
      <c r="H125" s="305"/>
      <c r="J125" s="211" t="s">
        <v>39</v>
      </c>
    </row>
    <row r="126" spans="1:10" ht="24" customHeight="1">
      <c r="A126" s="236"/>
      <c r="B126" s="222"/>
      <c r="C126" s="216"/>
      <c r="D126" s="346"/>
      <c r="E126" s="398"/>
      <c r="F126" s="256"/>
      <c r="G126" s="256">
        <f t="shared" si="2"/>
        <v>0</v>
      </c>
      <c r="H126" s="306"/>
      <c r="J126" s="211" t="s">
        <v>40</v>
      </c>
    </row>
    <row r="127" spans="1:10" ht="24" customHeight="1">
      <c r="A127" s="234"/>
      <c r="B127" s="216"/>
      <c r="C127" s="216"/>
      <c r="D127" s="345"/>
      <c r="E127" s="397"/>
      <c r="F127" s="255"/>
      <c r="G127" s="255">
        <f t="shared" si="2"/>
        <v>0</v>
      </c>
      <c r="H127" s="305"/>
      <c r="J127" s="211" t="s">
        <v>39</v>
      </c>
    </row>
    <row r="128" spans="1:10" ht="24" customHeight="1">
      <c r="A128" s="236"/>
      <c r="B128" s="222"/>
      <c r="C128" s="216"/>
      <c r="D128" s="346"/>
      <c r="E128" s="398"/>
      <c r="F128" s="256"/>
      <c r="G128" s="256">
        <f t="shared" si="2"/>
        <v>0</v>
      </c>
      <c r="H128" s="306"/>
      <c r="J128" s="211" t="s">
        <v>40</v>
      </c>
    </row>
    <row r="129" spans="1:10" ht="24" customHeight="1">
      <c r="A129" s="234"/>
      <c r="B129" s="216"/>
      <c r="C129" s="216"/>
      <c r="D129" s="345"/>
      <c r="E129" s="397"/>
      <c r="F129" s="255"/>
      <c r="G129" s="255">
        <f t="shared" si="2"/>
        <v>0</v>
      </c>
      <c r="H129" s="305"/>
      <c r="J129" s="211" t="s">
        <v>39</v>
      </c>
    </row>
    <row r="130" spans="1:10" ht="24" customHeight="1">
      <c r="A130" s="236"/>
      <c r="B130" s="222"/>
      <c r="C130" s="216"/>
      <c r="D130" s="346"/>
      <c r="E130" s="398"/>
      <c r="F130" s="256"/>
      <c r="G130" s="256">
        <f t="shared" si="2"/>
        <v>0</v>
      </c>
      <c r="H130" s="306"/>
      <c r="J130" s="211" t="s">
        <v>40</v>
      </c>
    </row>
    <row r="131" spans="1:10" ht="24" customHeight="1">
      <c r="A131" s="234"/>
      <c r="B131" s="216"/>
      <c r="C131" s="216"/>
      <c r="D131" s="345"/>
      <c r="E131" s="397"/>
      <c r="F131" s="255"/>
      <c r="G131" s="255">
        <f>ROUNDDOWN(D131*F131,0)</f>
        <v>0</v>
      </c>
      <c r="H131" s="305"/>
      <c r="J131" s="211" t="s">
        <v>39</v>
      </c>
    </row>
    <row r="132" spans="1:10" ht="24" customHeight="1">
      <c r="A132" s="236"/>
      <c r="B132" s="222"/>
      <c r="C132" s="216"/>
      <c r="D132" s="346"/>
      <c r="E132" s="398"/>
      <c r="F132" s="256"/>
      <c r="G132" s="256">
        <f>ROUNDDOWN(D132*F132,0)</f>
        <v>0</v>
      </c>
      <c r="H132" s="306"/>
      <c r="J132" s="211" t="s">
        <v>40</v>
      </c>
    </row>
    <row r="133" spans="1:10" ht="24" customHeight="1">
      <c r="A133" s="234"/>
      <c r="B133" s="216"/>
      <c r="C133" s="216"/>
      <c r="D133" s="345"/>
      <c r="E133" s="397"/>
      <c r="F133" s="255"/>
      <c r="G133" s="255">
        <f>ROUNDDOWN(D133*F133,0)</f>
        <v>0</v>
      </c>
      <c r="H133" s="305"/>
      <c r="J133" s="211" t="s">
        <v>39</v>
      </c>
    </row>
    <row r="134" spans="1:10" ht="24" customHeight="1">
      <c r="A134" s="236"/>
      <c r="B134" s="222"/>
      <c r="C134" s="216"/>
      <c r="D134" s="346"/>
      <c r="E134" s="398"/>
      <c r="F134" s="256"/>
      <c r="G134" s="256">
        <f>ROUNDDOWN(D134*F134,0)</f>
        <v>0</v>
      </c>
      <c r="H134" s="306"/>
      <c r="J134" s="211" t="s">
        <v>40</v>
      </c>
    </row>
    <row r="135" spans="1:10" ht="24" customHeight="1">
      <c r="A135" s="338"/>
      <c r="B135" s="277"/>
      <c r="C135" s="216"/>
      <c r="D135" s="345"/>
      <c r="E135" s="397"/>
      <c r="F135" s="255"/>
      <c r="G135" s="255">
        <f t="shared" si="2"/>
        <v>0</v>
      </c>
      <c r="H135" s="305"/>
      <c r="J135" s="211" t="s">
        <v>39</v>
      </c>
    </row>
    <row r="136" spans="1:10" ht="24" customHeight="1">
      <c r="A136" s="236"/>
      <c r="B136" s="280"/>
      <c r="C136" s="216"/>
      <c r="D136" s="346"/>
      <c r="E136" s="398"/>
      <c r="F136" s="256"/>
      <c r="G136" s="256">
        <f t="shared" si="2"/>
        <v>0</v>
      </c>
      <c r="H136" s="306"/>
      <c r="J136" s="211" t="s">
        <v>40</v>
      </c>
    </row>
    <row r="137" spans="1:10" ht="24" customHeight="1">
      <c r="A137" s="234"/>
      <c r="B137" s="216"/>
      <c r="C137" s="216"/>
      <c r="D137" s="345"/>
      <c r="E137" s="397"/>
      <c r="F137" s="255"/>
      <c r="G137" s="255">
        <f t="shared" si="2"/>
        <v>0</v>
      </c>
      <c r="H137" s="305"/>
      <c r="J137" s="211" t="s">
        <v>39</v>
      </c>
    </row>
    <row r="138" spans="1:10" ht="24" customHeight="1">
      <c r="A138" s="236"/>
      <c r="B138" s="222"/>
      <c r="C138" s="216"/>
      <c r="D138" s="346"/>
      <c r="E138" s="398"/>
      <c r="F138" s="256"/>
      <c r="G138" s="256">
        <f t="shared" si="2"/>
        <v>0</v>
      </c>
      <c r="H138" s="306"/>
      <c r="J138" s="211" t="s">
        <v>40</v>
      </c>
    </row>
    <row r="139" spans="1:10" ht="24" customHeight="1">
      <c r="A139" s="234"/>
      <c r="B139" s="216"/>
      <c r="C139" s="216"/>
      <c r="D139" s="345"/>
      <c r="E139" s="397"/>
      <c r="F139" s="255"/>
      <c r="G139" s="255">
        <f t="shared" si="2"/>
        <v>0</v>
      </c>
      <c r="H139" s="305"/>
      <c r="J139" s="211" t="s">
        <v>39</v>
      </c>
    </row>
    <row r="140" spans="1:10" ht="24" customHeight="1">
      <c r="A140" s="236"/>
      <c r="B140" s="222"/>
      <c r="C140" s="216"/>
      <c r="D140" s="346"/>
      <c r="E140" s="398"/>
      <c r="F140" s="256"/>
      <c r="G140" s="256">
        <f t="shared" si="2"/>
        <v>0</v>
      </c>
      <c r="H140" s="306"/>
      <c r="J140" s="211" t="s">
        <v>40</v>
      </c>
    </row>
    <row r="141" spans="1:10" ht="24" customHeight="1">
      <c r="A141" s="234"/>
      <c r="B141" s="216"/>
      <c r="C141" s="216"/>
      <c r="D141" s="345"/>
      <c r="E141" s="397"/>
      <c r="F141" s="255"/>
      <c r="G141" s="255">
        <f t="shared" si="2"/>
        <v>0</v>
      </c>
      <c r="H141" s="305"/>
      <c r="J141" s="211" t="s">
        <v>39</v>
      </c>
    </row>
    <row r="142" spans="1:10" ht="24" customHeight="1">
      <c r="A142" s="236"/>
      <c r="B142" s="222"/>
      <c r="C142" s="265"/>
      <c r="D142" s="346"/>
      <c r="E142" s="398"/>
      <c r="F142" s="256"/>
      <c r="G142" s="256">
        <f t="shared" si="2"/>
        <v>0</v>
      </c>
      <c r="H142" s="306"/>
      <c r="J142" s="211" t="s">
        <v>40</v>
      </c>
    </row>
    <row r="143" spans="1:10" ht="24" customHeight="1">
      <c r="A143" s="263"/>
      <c r="B143" s="216"/>
      <c r="C143" s="216"/>
      <c r="D143" s="345"/>
      <c r="E143" s="397"/>
      <c r="F143" s="255"/>
      <c r="G143" s="255">
        <f t="shared" si="2"/>
        <v>0</v>
      </c>
      <c r="H143" s="305"/>
      <c r="J143" s="211" t="s">
        <v>39</v>
      </c>
    </row>
    <row r="144" spans="1:10" ht="24" customHeight="1">
      <c r="A144" s="234"/>
      <c r="B144" s="222"/>
      <c r="C144" s="216"/>
      <c r="D144" s="346"/>
      <c r="E144" s="398"/>
      <c r="F144" s="256"/>
      <c r="G144" s="256">
        <f t="shared" si="2"/>
        <v>0</v>
      </c>
      <c r="H144" s="306"/>
      <c r="J144" s="211" t="s">
        <v>40</v>
      </c>
    </row>
    <row r="145" spans="1:10" ht="24" customHeight="1">
      <c r="A145" s="266"/>
      <c r="B145" s="216"/>
      <c r="C145" s="216"/>
      <c r="D145" s="345"/>
      <c r="E145" s="397"/>
      <c r="F145" s="255"/>
      <c r="G145" s="255">
        <f t="shared" si="2"/>
        <v>0</v>
      </c>
      <c r="H145" s="305"/>
      <c r="J145" s="211" t="s">
        <v>39</v>
      </c>
    </row>
    <row r="146" spans="1:10" ht="24" customHeight="1">
      <c r="A146" s="236"/>
      <c r="B146" s="222"/>
      <c r="C146" s="216"/>
      <c r="D146" s="346"/>
      <c r="E146" s="398"/>
      <c r="F146" s="256"/>
      <c r="G146" s="256">
        <f t="shared" si="2"/>
        <v>0</v>
      </c>
      <c r="H146" s="306"/>
      <c r="J146" s="211" t="s">
        <v>40</v>
      </c>
    </row>
    <row r="147" spans="1:10" ht="24" customHeight="1">
      <c r="A147" s="234"/>
      <c r="B147" s="216"/>
      <c r="C147" s="216"/>
      <c r="D147" s="345"/>
      <c r="E147" s="397"/>
      <c r="F147" s="255"/>
      <c r="G147" s="255">
        <f t="shared" si="2"/>
        <v>0</v>
      </c>
      <c r="H147" s="305"/>
      <c r="J147" s="211" t="s">
        <v>39</v>
      </c>
    </row>
    <row r="148" spans="1:10" ht="24" customHeight="1">
      <c r="A148" s="236"/>
      <c r="B148" s="222"/>
      <c r="C148" s="216"/>
      <c r="D148" s="346"/>
      <c r="E148" s="398"/>
      <c r="F148" s="256"/>
      <c r="G148" s="256">
        <f t="shared" si="2"/>
        <v>0</v>
      </c>
      <c r="H148" s="306"/>
      <c r="J148" s="211" t="s">
        <v>40</v>
      </c>
    </row>
    <row r="149" spans="1:10" ht="24" customHeight="1">
      <c r="A149" s="234"/>
      <c r="B149" s="216"/>
      <c r="C149" s="216"/>
      <c r="D149" s="345"/>
      <c r="E149" s="397"/>
      <c r="F149" s="255"/>
      <c r="G149" s="255">
        <f t="shared" si="2"/>
        <v>0</v>
      </c>
      <c r="H149" s="305"/>
      <c r="J149" s="211" t="s">
        <v>39</v>
      </c>
    </row>
    <row r="150" spans="1:10" ht="24" customHeight="1">
      <c r="A150" s="236"/>
      <c r="B150" s="222"/>
      <c r="C150" s="216"/>
      <c r="D150" s="346"/>
      <c r="E150" s="398"/>
      <c r="F150" s="256"/>
      <c r="G150" s="256">
        <f t="shared" si="2"/>
        <v>0</v>
      </c>
      <c r="H150" s="306"/>
      <c r="J150" s="211" t="s">
        <v>40</v>
      </c>
    </row>
    <row r="151" spans="1:10" ht="24" customHeight="1">
      <c r="A151" s="263"/>
      <c r="B151" s="216"/>
      <c r="C151" s="216"/>
      <c r="D151" s="345"/>
      <c r="E151" s="397"/>
      <c r="F151" s="255"/>
      <c r="G151" s="255">
        <f t="shared" si="2"/>
        <v>0</v>
      </c>
      <c r="H151" s="305"/>
      <c r="J151" s="211" t="s">
        <v>39</v>
      </c>
    </row>
    <row r="152" spans="1:10" ht="24" customHeight="1" thickBot="1">
      <c r="A152" s="234"/>
      <c r="B152" s="216"/>
      <c r="C152" s="216"/>
      <c r="D152" s="356"/>
      <c r="E152" s="399"/>
      <c r="F152" s="256"/>
      <c r="G152" s="268">
        <f t="shared" si="2"/>
        <v>0</v>
      </c>
      <c r="H152" s="311"/>
      <c r="J152" s="211" t="s">
        <v>40</v>
      </c>
    </row>
    <row r="153" spans="1:10" ht="24" customHeight="1" thickTop="1">
      <c r="A153" s="243" t="s">
        <v>33</v>
      </c>
      <c r="B153" s="244"/>
      <c r="C153" s="244"/>
      <c r="D153" s="350"/>
      <c r="E153" s="289"/>
      <c r="F153" s="261"/>
      <c r="G153" s="261">
        <f>SUMIF(J117:J152,"A",G117:G152)</f>
        <v>0</v>
      </c>
      <c r="H153" s="309">
        <f>SUMIF(J117:J152,"A",H117:H152)</f>
        <v>0</v>
      </c>
    </row>
    <row r="154" spans="1:10" ht="24" customHeight="1">
      <c r="A154" s="248"/>
      <c r="B154" s="249"/>
      <c r="C154" s="249"/>
      <c r="D154" s="351"/>
      <c r="E154" s="290"/>
      <c r="F154" s="262"/>
      <c r="G154" s="262">
        <f>SUMIF(J117:J152,"B",G117:G152)</f>
        <v>0</v>
      </c>
      <c r="H154" s="310">
        <f>SUMIF(J117:J152,"B",H117:H152)</f>
        <v>0</v>
      </c>
    </row>
  </sheetData>
  <mergeCells count="4">
    <mergeCell ref="A1:A2"/>
    <mergeCell ref="B1:B2"/>
    <mergeCell ref="D1:G1"/>
    <mergeCell ref="H1:H2"/>
  </mergeCells>
  <phoneticPr fontId="5"/>
  <conditionalFormatting sqref="F41:F44 F38 F79:F84 F3:F4 F6:F36 F117:F118 F51:F76 F87:F90 F95:F98 F103:F106 F111:F112 F123:F130 F133:F152">
    <cfRule type="expression" dxfId="64" priority="17" stopIfTrue="1">
      <formula>AND(D3=1,E3="式")</formula>
    </cfRule>
  </conditionalFormatting>
  <conditionalFormatting sqref="F5 F37">
    <cfRule type="expression" dxfId="63" priority="18" stopIfTrue="1">
      <formula>AND(D5=1,E5="式")</formula>
    </cfRule>
  </conditionalFormatting>
  <conditionalFormatting sqref="F46">
    <cfRule type="expression" dxfId="62" priority="16" stopIfTrue="1">
      <formula>AND(D46=1,E46="式")</formula>
    </cfRule>
  </conditionalFormatting>
  <conditionalFormatting sqref="F47:F50">
    <cfRule type="expression" dxfId="61" priority="15" stopIfTrue="1">
      <formula>AND(D47=1,E47="式")</formula>
    </cfRule>
  </conditionalFormatting>
  <conditionalFormatting sqref="F85:F86">
    <cfRule type="expression" dxfId="60" priority="14" stopIfTrue="1">
      <formula>AND(D85=1,E85="式")</formula>
    </cfRule>
  </conditionalFormatting>
  <conditionalFormatting sqref="F91:F92">
    <cfRule type="expression" dxfId="59" priority="13" stopIfTrue="1">
      <formula>AND(D91=1,E91="式")</formula>
    </cfRule>
  </conditionalFormatting>
  <conditionalFormatting sqref="F93:F94">
    <cfRule type="expression" dxfId="58" priority="12" stopIfTrue="1">
      <formula>AND(D93=1,E93="式")</formula>
    </cfRule>
  </conditionalFormatting>
  <conditionalFormatting sqref="F99:F100">
    <cfRule type="expression" dxfId="57" priority="11" stopIfTrue="1">
      <formula>AND(D99=1,E99="式")</formula>
    </cfRule>
  </conditionalFormatting>
  <conditionalFormatting sqref="F101:F102">
    <cfRule type="expression" dxfId="56" priority="10" stopIfTrue="1">
      <formula>AND(D101=1,E101="式")</formula>
    </cfRule>
  </conditionalFormatting>
  <conditionalFormatting sqref="F107:F108">
    <cfRule type="expression" dxfId="55" priority="9" stopIfTrue="1">
      <formula>AND(D107=1,E107="式")</formula>
    </cfRule>
  </conditionalFormatting>
  <conditionalFormatting sqref="F109:F110">
    <cfRule type="expression" dxfId="54" priority="8" stopIfTrue="1">
      <formula>AND(D109=1,E109="式")</formula>
    </cfRule>
  </conditionalFormatting>
  <conditionalFormatting sqref="F113:F114">
    <cfRule type="expression" dxfId="53" priority="7" stopIfTrue="1">
      <formula>AND(D113=1,E113="式")</formula>
    </cfRule>
  </conditionalFormatting>
  <conditionalFormatting sqref="F119:F120">
    <cfRule type="expression" dxfId="52" priority="6" stopIfTrue="1">
      <formula>AND(D119=1,E119="式")</formula>
    </cfRule>
  </conditionalFormatting>
  <conditionalFormatting sqref="F121:F122">
    <cfRule type="expression" dxfId="51" priority="5" stopIfTrue="1">
      <formula>AND(D121=1,E121="式")</formula>
    </cfRule>
  </conditionalFormatting>
  <conditionalFormatting sqref="F131:F132">
    <cfRule type="expression" dxfId="50" priority="4" stopIfTrue="1">
      <formula>AND(D131=1,E131="式")</formula>
    </cfRule>
  </conditionalFormatting>
  <conditionalFormatting sqref="F131:F132">
    <cfRule type="expression" dxfId="49" priority="3" stopIfTrue="1">
      <formula>AND(D131=1,E131="式")</formula>
    </cfRule>
  </conditionalFormatting>
  <conditionalFormatting sqref="F133:F134">
    <cfRule type="expression" dxfId="48" priority="2" stopIfTrue="1">
      <formula>AND(D133=1,E133="式")</formula>
    </cfRule>
  </conditionalFormatting>
  <conditionalFormatting sqref="F45">
    <cfRule type="expression" dxfId="47" priority="1" stopIfTrue="1">
      <formula>AND(D45=1,E45="式")</formula>
    </cfRule>
  </conditionalFormatting>
  <dataValidations count="1">
    <dataValidation type="list" allowBlank="1" showInputMessage="1" showErrorMessage="1" sqref="E77:E78 E153:E154 E39:E40 E115:E116" xr:uid="{00000000-0002-0000-0700-000000000000}">
      <formula1>"m,m2,m3,ｔ,か所,式,本,個,台,基,人,ｾｯﾄ,袋,巻,延㎡,建㎡"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3" manualBreakCount="3">
    <brk id="40" max="7" man="1"/>
    <brk id="78" max="7" man="1"/>
    <brk id="116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H40"/>
  <sheetViews>
    <sheetView showGridLines="0" showZeros="0" view="pageBreakPreview" zoomScaleNormal="100" zoomScaleSheetLayoutView="100" workbookViewId="0">
      <selection activeCell="A9" sqref="A9"/>
    </sheetView>
  </sheetViews>
  <sheetFormatPr defaultColWidth="9" defaultRowHeight="11.25"/>
  <cols>
    <col min="1" max="1" width="20.625" style="212" customWidth="1"/>
    <col min="2" max="2" width="16.625" style="253" customWidth="1"/>
    <col min="3" max="3" width="2.75" style="253" hidden="1" customWidth="1"/>
    <col min="4" max="4" width="8.625" style="254" customWidth="1"/>
    <col min="5" max="5" width="6.625" style="212" customWidth="1"/>
    <col min="6" max="6" width="10.625" style="212" customWidth="1"/>
    <col min="7" max="7" width="12.125" style="212" customWidth="1"/>
    <col min="8" max="8" width="12.125" style="312" customWidth="1"/>
    <col min="9" max="16384" width="9" style="212"/>
  </cols>
  <sheetData>
    <row r="1" spans="1:8" ht="20.100000000000001" customHeight="1">
      <c r="A1" s="568" t="s">
        <v>26</v>
      </c>
      <c r="B1" s="570" t="s">
        <v>59</v>
      </c>
      <c r="C1" s="208"/>
      <c r="D1" s="209" t="s">
        <v>27</v>
      </c>
      <c r="E1" s="209"/>
      <c r="F1" s="209"/>
      <c r="G1" s="210"/>
      <c r="H1" s="574" t="s">
        <v>62</v>
      </c>
    </row>
    <row r="2" spans="1:8" ht="19.5" customHeight="1">
      <c r="A2" s="569"/>
      <c r="B2" s="571"/>
      <c r="C2" s="213"/>
      <c r="D2" s="214" t="s">
        <v>28</v>
      </c>
      <c r="E2" s="214" t="s">
        <v>29</v>
      </c>
      <c r="F2" s="214" t="s">
        <v>30</v>
      </c>
      <c r="G2" s="214" t="s">
        <v>31</v>
      </c>
      <c r="H2" s="575"/>
    </row>
    <row r="3" spans="1:8" ht="24" customHeight="1">
      <c r="A3" s="215" t="s">
        <v>54</v>
      </c>
      <c r="B3" s="216"/>
      <c r="C3" s="216"/>
      <c r="D3" s="217"/>
      <c r="E3" s="218"/>
      <c r="F3" s="255"/>
      <c r="G3" s="255"/>
      <c r="H3" s="313"/>
    </row>
    <row r="4" spans="1:8" ht="24" customHeight="1">
      <c r="A4" s="221"/>
      <c r="B4" s="222"/>
      <c r="C4" s="216"/>
      <c r="D4" s="223"/>
      <c r="E4" s="224"/>
      <c r="F4" s="256"/>
      <c r="G4" s="256"/>
      <c r="H4" s="314"/>
    </row>
    <row r="5" spans="1:8" ht="24" customHeight="1">
      <c r="A5" s="303" t="s">
        <v>69</v>
      </c>
      <c r="B5" s="216"/>
      <c r="C5" s="216"/>
      <c r="D5" s="358">
        <v>1</v>
      </c>
      <c r="E5" s="218" t="s">
        <v>80</v>
      </c>
      <c r="F5" s="255"/>
      <c r="G5" s="255"/>
      <c r="H5" s="315"/>
    </row>
    <row r="6" spans="1:8" ht="24" customHeight="1">
      <c r="A6" s="236"/>
      <c r="B6" s="222"/>
      <c r="C6" s="216"/>
      <c r="D6" s="231"/>
      <c r="E6" s="224"/>
      <c r="F6" s="256"/>
      <c r="G6" s="256"/>
      <c r="H6" s="314"/>
    </row>
    <row r="7" spans="1:8" ht="24" customHeight="1">
      <c r="A7" s="303" t="s">
        <v>70</v>
      </c>
      <c r="B7" s="216"/>
      <c r="C7" s="216"/>
      <c r="D7" s="358">
        <v>1</v>
      </c>
      <c r="E7" s="218" t="s">
        <v>80</v>
      </c>
      <c r="F7" s="255"/>
      <c r="G7" s="255"/>
      <c r="H7" s="315"/>
    </row>
    <row r="8" spans="1:8" ht="24" customHeight="1">
      <c r="A8" s="236"/>
      <c r="B8" s="222"/>
      <c r="C8" s="216"/>
      <c r="D8" s="231"/>
      <c r="E8" s="224"/>
      <c r="F8" s="256"/>
      <c r="G8" s="256"/>
      <c r="H8" s="314"/>
    </row>
    <row r="9" spans="1:8" ht="24" customHeight="1">
      <c r="A9" s="234"/>
      <c r="B9" s="216"/>
      <c r="C9" s="216"/>
      <c r="D9" s="358"/>
      <c r="E9" s="218"/>
      <c r="F9" s="255"/>
      <c r="G9" s="255"/>
      <c r="H9" s="315"/>
    </row>
    <row r="10" spans="1:8" ht="24" customHeight="1">
      <c r="A10" s="236"/>
      <c r="B10" s="222"/>
      <c r="C10" s="216"/>
      <c r="D10" s="359"/>
      <c r="E10" s="224"/>
      <c r="F10" s="256"/>
      <c r="G10" s="256"/>
      <c r="H10" s="314"/>
    </row>
    <row r="11" spans="1:8" ht="24" customHeight="1">
      <c r="A11" s="234"/>
      <c r="B11" s="216"/>
      <c r="C11" s="216"/>
      <c r="D11" s="358"/>
      <c r="E11" s="218"/>
      <c r="F11" s="255"/>
      <c r="G11" s="255"/>
      <c r="H11" s="315"/>
    </row>
    <row r="12" spans="1:8" ht="24" customHeight="1">
      <c r="A12" s="236"/>
      <c r="B12" s="222"/>
      <c r="C12" s="216"/>
      <c r="D12" s="359"/>
      <c r="E12" s="224"/>
      <c r="F12" s="256"/>
      <c r="G12" s="256"/>
      <c r="H12" s="314"/>
    </row>
    <row r="13" spans="1:8" ht="24" customHeight="1">
      <c r="A13" s="234"/>
      <c r="B13" s="216"/>
      <c r="C13" s="216"/>
      <c r="D13" s="358"/>
      <c r="E13" s="218"/>
      <c r="F13" s="255"/>
      <c r="G13" s="255"/>
      <c r="H13" s="315"/>
    </row>
    <row r="14" spans="1:8" ht="24" customHeight="1">
      <c r="A14" s="236"/>
      <c r="B14" s="222"/>
      <c r="C14" s="216"/>
      <c r="D14" s="359"/>
      <c r="E14" s="224"/>
      <c r="F14" s="256"/>
      <c r="G14" s="256"/>
      <c r="H14" s="314"/>
    </row>
    <row r="15" spans="1:8" ht="24" customHeight="1">
      <c r="A15" s="234"/>
      <c r="B15" s="216"/>
      <c r="C15" s="216"/>
      <c r="D15" s="358"/>
      <c r="E15" s="218"/>
      <c r="F15" s="255"/>
      <c r="G15" s="255"/>
      <c r="H15" s="315"/>
    </row>
    <row r="16" spans="1:8" ht="24" customHeight="1">
      <c r="A16" s="236"/>
      <c r="B16" s="222"/>
      <c r="C16" s="216"/>
      <c r="D16" s="359"/>
      <c r="E16" s="224"/>
      <c r="F16" s="256"/>
      <c r="G16" s="256"/>
      <c r="H16" s="314"/>
    </row>
    <row r="17" spans="1:8" ht="24" customHeight="1">
      <c r="A17" s="234"/>
      <c r="B17" s="216"/>
      <c r="C17" s="216"/>
      <c r="D17" s="358"/>
      <c r="E17" s="218"/>
      <c r="F17" s="255"/>
      <c r="G17" s="255"/>
      <c r="H17" s="315"/>
    </row>
    <row r="18" spans="1:8" ht="24" customHeight="1">
      <c r="A18" s="236"/>
      <c r="B18" s="222"/>
      <c r="C18" s="216"/>
      <c r="D18" s="359"/>
      <c r="E18" s="224"/>
      <c r="F18" s="256"/>
      <c r="G18" s="256"/>
      <c r="H18" s="314"/>
    </row>
    <row r="19" spans="1:8" ht="24" customHeight="1">
      <c r="A19" s="234"/>
      <c r="B19" s="216"/>
      <c r="C19" s="216"/>
      <c r="D19" s="358"/>
      <c r="E19" s="218"/>
      <c r="F19" s="255"/>
      <c r="G19" s="255"/>
      <c r="H19" s="315"/>
    </row>
    <row r="20" spans="1:8" ht="24" customHeight="1">
      <c r="A20" s="236"/>
      <c r="B20" s="222"/>
      <c r="C20" s="216"/>
      <c r="D20" s="359"/>
      <c r="E20" s="224"/>
      <c r="F20" s="256"/>
      <c r="G20" s="256"/>
      <c r="H20" s="314"/>
    </row>
    <row r="21" spans="1:8" ht="24" customHeight="1">
      <c r="A21" s="234"/>
      <c r="B21" s="216"/>
      <c r="C21" s="216"/>
      <c r="D21" s="358"/>
      <c r="E21" s="218"/>
      <c r="F21" s="255"/>
      <c r="G21" s="255"/>
      <c r="H21" s="315"/>
    </row>
    <row r="22" spans="1:8" ht="24" customHeight="1">
      <c r="A22" s="236"/>
      <c r="B22" s="222"/>
      <c r="C22" s="216"/>
      <c r="D22" s="359"/>
      <c r="E22" s="224"/>
      <c r="F22" s="256"/>
      <c r="G22" s="256"/>
      <c r="H22" s="314"/>
    </row>
    <row r="23" spans="1:8" ht="24" customHeight="1">
      <c r="A23" s="234"/>
      <c r="B23" s="216"/>
      <c r="C23" s="216"/>
      <c r="D23" s="358"/>
      <c r="E23" s="218"/>
      <c r="F23" s="255"/>
      <c r="G23" s="255"/>
      <c r="H23" s="315"/>
    </row>
    <row r="24" spans="1:8" ht="24" customHeight="1">
      <c r="A24" s="236"/>
      <c r="B24" s="222"/>
      <c r="C24" s="216"/>
      <c r="D24" s="359"/>
      <c r="E24" s="224"/>
      <c r="F24" s="256"/>
      <c r="G24" s="256"/>
      <c r="H24" s="314"/>
    </row>
    <row r="25" spans="1:8" ht="24" customHeight="1">
      <c r="A25" s="234"/>
      <c r="B25" s="216"/>
      <c r="C25" s="216"/>
      <c r="D25" s="358"/>
      <c r="E25" s="218"/>
      <c r="F25" s="255"/>
      <c r="G25" s="255"/>
      <c r="H25" s="315"/>
    </row>
    <row r="26" spans="1:8" ht="24" customHeight="1">
      <c r="A26" s="236"/>
      <c r="B26" s="222"/>
      <c r="C26" s="216"/>
      <c r="D26" s="359"/>
      <c r="E26" s="224"/>
      <c r="F26" s="256"/>
      <c r="G26" s="256"/>
      <c r="H26" s="314"/>
    </row>
    <row r="27" spans="1:8" ht="24" customHeight="1">
      <c r="A27" s="234"/>
      <c r="B27" s="216"/>
      <c r="C27" s="216"/>
      <c r="D27" s="358"/>
      <c r="E27" s="218"/>
      <c r="F27" s="255"/>
      <c r="G27" s="255"/>
      <c r="H27" s="315"/>
    </row>
    <row r="28" spans="1:8" ht="24" customHeight="1">
      <c r="A28" s="236"/>
      <c r="B28" s="222"/>
      <c r="C28" s="216"/>
      <c r="D28" s="359"/>
      <c r="E28" s="224"/>
      <c r="F28" s="256"/>
      <c r="G28" s="256"/>
      <c r="H28" s="314"/>
    </row>
    <row r="29" spans="1:8" ht="24" customHeight="1">
      <c r="A29" s="234"/>
      <c r="B29" s="216"/>
      <c r="C29" s="216"/>
      <c r="D29" s="358"/>
      <c r="E29" s="218"/>
      <c r="F29" s="255"/>
      <c r="G29" s="255"/>
      <c r="H29" s="315"/>
    </row>
    <row r="30" spans="1:8" ht="24" customHeight="1">
      <c r="A30" s="236"/>
      <c r="B30" s="222"/>
      <c r="C30" s="216"/>
      <c r="D30" s="359"/>
      <c r="E30" s="224"/>
      <c r="F30" s="256"/>
      <c r="G30" s="256"/>
      <c r="H30" s="314"/>
    </row>
    <row r="31" spans="1:8" ht="24" customHeight="1">
      <c r="A31" s="234"/>
      <c r="B31" s="216"/>
      <c r="C31" s="216"/>
      <c r="D31" s="358"/>
      <c r="E31" s="218"/>
      <c r="F31" s="255"/>
      <c r="G31" s="255"/>
      <c r="H31" s="315"/>
    </row>
    <row r="32" spans="1:8" ht="24" customHeight="1">
      <c r="A32" s="236"/>
      <c r="B32" s="222"/>
      <c r="C32" s="216"/>
      <c r="D32" s="359"/>
      <c r="E32" s="224"/>
      <c r="F32" s="256"/>
      <c r="G32" s="256"/>
      <c r="H32" s="314"/>
    </row>
    <row r="33" spans="1:8" ht="24" customHeight="1">
      <c r="A33" s="234"/>
      <c r="B33" s="216"/>
      <c r="C33" s="216"/>
      <c r="D33" s="358"/>
      <c r="E33" s="218"/>
      <c r="F33" s="255"/>
      <c r="G33" s="255"/>
      <c r="H33" s="315"/>
    </row>
    <row r="34" spans="1:8" ht="24" customHeight="1">
      <c r="A34" s="236"/>
      <c r="B34" s="222"/>
      <c r="C34" s="216"/>
      <c r="D34" s="359"/>
      <c r="E34" s="224"/>
      <c r="F34" s="256"/>
      <c r="G34" s="256"/>
      <c r="H34" s="314"/>
    </row>
    <row r="35" spans="1:8" ht="24" customHeight="1">
      <c r="A35" s="234"/>
      <c r="B35" s="216"/>
      <c r="C35" s="216"/>
      <c r="D35" s="358"/>
      <c r="E35" s="218"/>
      <c r="F35" s="255"/>
      <c r="G35" s="255"/>
      <c r="H35" s="315"/>
    </row>
    <row r="36" spans="1:8" ht="24" customHeight="1">
      <c r="A36" s="236"/>
      <c r="B36" s="222"/>
      <c r="C36" s="216"/>
      <c r="D36" s="359"/>
      <c r="E36" s="224"/>
      <c r="F36" s="256"/>
      <c r="G36" s="256"/>
      <c r="H36" s="314"/>
    </row>
    <row r="37" spans="1:8" ht="24" customHeight="1">
      <c r="A37" s="234"/>
      <c r="B37" s="216"/>
      <c r="C37" s="216"/>
      <c r="D37" s="358"/>
      <c r="E37" s="218"/>
      <c r="F37" s="268"/>
      <c r="G37" s="274"/>
      <c r="H37" s="315"/>
    </row>
    <row r="38" spans="1:8" s="242" customFormat="1" ht="24" customHeight="1" thickBot="1">
      <c r="A38" s="234"/>
      <c r="B38" s="216"/>
      <c r="C38" s="216"/>
      <c r="D38" s="360"/>
      <c r="E38" s="239"/>
      <c r="F38" s="269"/>
      <c r="G38" s="269"/>
      <c r="H38" s="316"/>
    </row>
    <row r="39" spans="1:8" ht="24" customHeight="1" thickTop="1">
      <c r="A39" s="243" t="s">
        <v>25</v>
      </c>
      <c r="B39" s="396"/>
      <c r="C39" s="244"/>
      <c r="D39" s="361"/>
      <c r="E39" s="245"/>
      <c r="F39" s="261"/>
      <c r="G39" s="261"/>
      <c r="H39" s="309"/>
    </row>
    <row r="40" spans="1:8" ht="24" customHeight="1">
      <c r="A40" s="248"/>
      <c r="B40" s="249"/>
      <c r="C40" s="249"/>
      <c r="D40" s="362"/>
      <c r="E40" s="250"/>
      <c r="F40" s="262"/>
      <c r="G40" s="262"/>
      <c r="H40" s="310"/>
    </row>
  </sheetData>
  <mergeCells count="3">
    <mergeCell ref="A1:A2"/>
    <mergeCell ref="B1:B2"/>
    <mergeCell ref="H1:H2"/>
  </mergeCells>
  <phoneticPr fontId="5"/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7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H154"/>
  <sheetViews>
    <sheetView showGridLines="0" showZeros="0" view="pageBreakPreview" zoomScaleNormal="100" zoomScaleSheetLayoutView="100" workbookViewId="0">
      <selection activeCell="J44" sqref="J44"/>
    </sheetView>
  </sheetViews>
  <sheetFormatPr defaultColWidth="9" defaultRowHeight="11.25"/>
  <cols>
    <col min="1" max="1" width="20.625" style="212" customWidth="1"/>
    <col min="2" max="2" width="16.625" style="253" customWidth="1"/>
    <col min="3" max="3" width="2.75" style="253" hidden="1" customWidth="1"/>
    <col min="4" max="4" width="8.625" style="254" customWidth="1"/>
    <col min="5" max="5" width="6.625" style="212" customWidth="1"/>
    <col min="6" max="6" width="10.625" style="212" customWidth="1"/>
    <col min="7" max="7" width="12.125" style="212" customWidth="1"/>
    <col min="8" max="8" width="12.125" style="312" customWidth="1"/>
    <col min="9" max="16384" width="9" style="212"/>
  </cols>
  <sheetData>
    <row r="1" spans="1:8" ht="20.100000000000001" customHeight="1">
      <c r="A1" s="568" t="s">
        <v>26</v>
      </c>
      <c r="B1" s="570" t="s">
        <v>59</v>
      </c>
      <c r="C1" s="208"/>
      <c r="D1" s="209" t="s">
        <v>27</v>
      </c>
      <c r="E1" s="209"/>
      <c r="F1" s="209"/>
      <c r="G1" s="210"/>
      <c r="H1" s="574" t="s">
        <v>62</v>
      </c>
    </row>
    <row r="2" spans="1:8" ht="19.5" customHeight="1">
      <c r="A2" s="569"/>
      <c r="B2" s="571"/>
      <c r="C2" s="213"/>
      <c r="D2" s="214" t="s">
        <v>28</v>
      </c>
      <c r="E2" s="214" t="s">
        <v>29</v>
      </c>
      <c r="F2" s="214" t="s">
        <v>30</v>
      </c>
      <c r="G2" s="214" t="s">
        <v>31</v>
      </c>
      <c r="H2" s="575"/>
    </row>
    <row r="3" spans="1:8" ht="24" customHeight="1">
      <c r="A3" s="215" t="s">
        <v>85</v>
      </c>
      <c r="B3" s="216"/>
      <c r="C3" s="216"/>
      <c r="D3" s="217"/>
      <c r="E3" s="218"/>
      <c r="F3" s="255"/>
      <c r="G3" s="255"/>
      <c r="H3" s="313"/>
    </row>
    <row r="4" spans="1:8" ht="24" customHeight="1">
      <c r="A4" s="221"/>
      <c r="B4" s="222"/>
      <c r="C4" s="216"/>
      <c r="D4" s="223"/>
      <c r="E4" s="224"/>
      <c r="F4" s="256"/>
      <c r="G4" s="256"/>
      <c r="H4" s="314"/>
    </row>
    <row r="5" spans="1:8" ht="24" customHeight="1">
      <c r="A5" s="508" t="s">
        <v>391</v>
      </c>
      <c r="B5" s="216"/>
      <c r="C5" s="216"/>
      <c r="D5" s="358">
        <v>1</v>
      </c>
      <c r="E5" s="218" t="s">
        <v>80</v>
      </c>
      <c r="F5" s="255"/>
      <c r="G5" s="255"/>
      <c r="H5" s="315"/>
    </row>
    <row r="6" spans="1:8" ht="24" customHeight="1">
      <c r="A6" s="236"/>
      <c r="B6" s="222"/>
      <c r="C6" s="216"/>
      <c r="D6" s="231"/>
      <c r="E6" s="224"/>
      <c r="F6" s="256"/>
      <c r="G6" s="256"/>
      <c r="H6" s="314"/>
    </row>
    <row r="7" spans="1:8" ht="24" customHeight="1">
      <c r="A7" s="508"/>
      <c r="B7" s="216"/>
      <c r="C7" s="216"/>
      <c r="D7" s="358"/>
      <c r="E7" s="218"/>
      <c r="F7" s="255"/>
      <c r="G7" s="255"/>
      <c r="H7" s="315"/>
    </row>
    <row r="8" spans="1:8" ht="24" customHeight="1">
      <c r="A8" s="236"/>
      <c r="B8" s="222"/>
      <c r="C8" s="216"/>
      <c r="D8" s="231"/>
      <c r="E8" s="224"/>
      <c r="F8" s="256"/>
      <c r="G8" s="256"/>
      <c r="H8" s="314"/>
    </row>
    <row r="9" spans="1:8" ht="24" customHeight="1">
      <c r="A9" s="234"/>
      <c r="B9" s="216"/>
      <c r="C9" s="216"/>
      <c r="D9" s="358"/>
      <c r="E9" s="218"/>
      <c r="F9" s="255"/>
      <c r="G9" s="255"/>
      <c r="H9" s="315"/>
    </row>
    <row r="10" spans="1:8" ht="24" customHeight="1">
      <c r="A10" s="236"/>
      <c r="B10" s="222"/>
      <c r="C10" s="216"/>
      <c r="D10" s="359"/>
      <c r="E10" s="224"/>
      <c r="F10" s="256"/>
      <c r="G10" s="256"/>
      <c r="H10" s="314"/>
    </row>
    <row r="11" spans="1:8" ht="24" customHeight="1">
      <c r="A11" s="234"/>
      <c r="B11" s="216"/>
      <c r="C11" s="216"/>
      <c r="D11" s="358"/>
      <c r="E11" s="218"/>
      <c r="F11" s="255"/>
      <c r="G11" s="255"/>
      <c r="H11" s="315"/>
    </row>
    <row r="12" spans="1:8" ht="24" customHeight="1">
      <c r="A12" s="236"/>
      <c r="B12" s="222"/>
      <c r="C12" s="216"/>
      <c r="D12" s="359"/>
      <c r="E12" s="224"/>
      <c r="F12" s="256"/>
      <c r="G12" s="256"/>
      <c r="H12" s="314"/>
    </row>
    <row r="13" spans="1:8" ht="24" customHeight="1">
      <c r="A13" s="234"/>
      <c r="B13" s="216"/>
      <c r="C13" s="216"/>
      <c r="D13" s="358"/>
      <c r="E13" s="218"/>
      <c r="F13" s="255"/>
      <c r="G13" s="255"/>
      <c r="H13" s="315"/>
    </row>
    <row r="14" spans="1:8" ht="24" customHeight="1">
      <c r="A14" s="236"/>
      <c r="B14" s="222"/>
      <c r="C14" s="216"/>
      <c r="D14" s="359"/>
      <c r="E14" s="224"/>
      <c r="F14" s="256"/>
      <c r="G14" s="256"/>
      <c r="H14" s="314"/>
    </row>
    <row r="15" spans="1:8" ht="24" customHeight="1">
      <c r="A15" s="234"/>
      <c r="B15" s="216"/>
      <c r="C15" s="216"/>
      <c r="D15" s="358"/>
      <c r="E15" s="218"/>
      <c r="F15" s="255"/>
      <c r="G15" s="255"/>
      <c r="H15" s="315"/>
    </row>
    <row r="16" spans="1:8" ht="24" customHeight="1">
      <c r="A16" s="236"/>
      <c r="B16" s="222"/>
      <c r="C16" s="216"/>
      <c r="D16" s="359"/>
      <c r="E16" s="224"/>
      <c r="F16" s="256"/>
      <c r="G16" s="256"/>
      <c r="H16" s="314"/>
    </row>
    <row r="17" spans="1:8" ht="24" customHeight="1">
      <c r="A17" s="234"/>
      <c r="B17" s="216"/>
      <c r="C17" s="216"/>
      <c r="D17" s="358"/>
      <c r="E17" s="218"/>
      <c r="F17" s="255"/>
      <c r="G17" s="255"/>
      <c r="H17" s="315"/>
    </row>
    <row r="18" spans="1:8" ht="24" customHeight="1">
      <c r="A18" s="236"/>
      <c r="B18" s="222"/>
      <c r="C18" s="216"/>
      <c r="D18" s="359"/>
      <c r="E18" s="224"/>
      <c r="F18" s="256"/>
      <c r="G18" s="256"/>
      <c r="H18" s="314"/>
    </row>
    <row r="19" spans="1:8" ht="24" customHeight="1">
      <c r="A19" s="234"/>
      <c r="B19" s="216"/>
      <c r="C19" s="216"/>
      <c r="D19" s="358"/>
      <c r="E19" s="218"/>
      <c r="F19" s="255"/>
      <c r="G19" s="255"/>
      <c r="H19" s="315"/>
    </row>
    <row r="20" spans="1:8" ht="24" customHeight="1">
      <c r="A20" s="236"/>
      <c r="B20" s="222"/>
      <c r="C20" s="216"/>
      <c r="D20" s="359"/>
      <c r="E20" s="224"/>
      <c r="F20" s="256"/>
      <c r="G20" s="256"/>
      <c r="H20" s="314"/>
    </row>
    <row r="21" spans="1:8" ht="24" customHeight="1">
      <c r="A21" s="234"/>
      <c r="B21" s="216"/>
      <c r="C21" s="216"/>
      <c r="D21" s="358"/>
      <c r="E21" s="218"/>
      <c r="F21" s="255"/>
      <c r="G21" s="255"/>
      <c r="H21" s="315"/>
    </row>
    <row r="22" spans="1:8" ht="24" customHeight="1">
      <c r="A22" s="236"/>
      <c r="B22" s="222"/>
      <c r="C22" s="216"/>
      <c r="D22" s="359"/>
      <c r="E22" s="224"/>
      <c r="F22" s="256"/>
      <c r="G22" s="256"/>
      <c r="H22" s="314"/>
    </row>
    <row r="23" spans="1:8" ht="24" customHeight="1">
      <c r="A23" s="234"/>
      <c r="B23" s="216"/>
      <c r="C23" s="216"/>
      <c r="D23" s="358"/>
      <c r="E23" s="218"/>
      <c r="F23" s="255"/>
      <c r="G23" s="255"/>
      <c r="H23" s="315"/>
    </row>
    <row r="24" spans="1:8" ht="24" customHeight="1">
      <c r="A24" s="236"/>
      <c r="B24" s="222"/>
      <c r="C24" s="216"/>
      <c r="D24" s="359"/>
      <c r="E24" s="224"/>
      <c r="F24" s="256"/>
      <c r="G24" s="256"/>
      <c r="H24" s="314"/>
    </row>
    <row r="25" spans="1:8" ht="24" customHeight="1">
      <c r="A25" s="234"/>
      <c r="B25" s="216"/>
      <c r="C25" s="216"/>
      <c r="D25" s="358"/>
      <c r="E25" s="218"/>
      <c r="F25" s="255"/>
      <c r="G25" s="255"/>
      <c r="H25" s="315"/>
    </row>
    <row r="26" spans="1:8" ht="24" customHeight="1">
      <c r="A26" s="236"/>
      <c r="B26" s="222"/>
      <c r="C26" s="216"/>
      <c r="D26" s="359"/>
      <c r="E26" s="224"/>
      <c r="F26" s="256"/>
      <c r="G26" s="256"/>
      <c r="H26" s="314"/>
    </row>
    <row r="27" spans="1:8" ht="24" customHeight="1">
      <c r="A27" s="234"/>
      <c r="B27" s="216"/>
      <c r="C27" s="216"/>
      <c r="D27" s="358"/>
      <c r="E27" s="218"/>
      <c r="F27" s="255"/>
      <c r="G27" s="255"/>
      <c r="H27" s="315"/>
    </row>
    <row r="28" spans="1:8" ht="24" customHeight="1">
      <c r="A28" s="236"/>
      <c r="B28" s="222"/>
      <c r="C28" s="216"/>
      <c r="D28" s="359"/>
      <c r="E28" s="224"/>
      <c r="F28" s="256"/>
      <c r="G28" s="256"/>
      <c r="H28" s="314"/>
    </row>
    <row r="29" spans="1:8" ht="24" customHeight="1">
      <c r="A29" s="234"/>
      <c r="B29" s="216"/>
      <c r="C29" s="216"/>
      <c r="D29" s="358"/>
      <c r="E29" s="218"/>
      <c r="F29" s="255"/>
      <c r="G29" s="255"/>
      <c r="H29" s="315"/>
    </row>
    <row r="30" spans="1:8" ht="24" customHeight="1">
      <c r="A30" s="236"/>
      <c r="B30" s="222"/>
      <c r="C30" s="216"/>
      <c r="D30" s="359"/>
      <c r="E30" s="224"/>
      <c r="F30" s="256"/>
      <c r="G30" s="256"/>
      <c r="H30" s="314"/>
    </row>
    <row r="31" spans="1:8" ht="24" customHeight="1">
      <c r="A31" s="234"/>
      <c r="B31" s="216"/>
      <c r="C31" s="216"/>
      <c r="D31" s="358"/>
      <c r="E31" s="218"/>
      <c r="F31" s="255"/>
      <c r="G31" s="255"/>
      <c r="H31" s="315"/>
    </row>
    <row r="32" spans="1:8" ht="24" customHeight="1">
      <c r="A32" s="236"/>
      <c r="B32" s="222"/>
      <c r="C32" s="216"/>
      <c r="D32" s="359"/>
      <c r="E32" s="224"/>
      <c r="F32" s="256"/>
      <c r="G32" s="256"/>
      <c r="H32" s="314"/>
    </row>
    <row r="33" spans="1:8" ht="24" customHeight="1">
      <c r="A33" s="234"/>
      <c r="B33" s="216"/>
      <c r="C33" s="216"/>
      <c r="D33" s="358"/>
      <c r="E33" s="218"/>
      <c r="F33" s="255"/>
      <c r="G33" s="255"/>
      <c r="H33" s="315"/>
    </row>
    <row r="34" spans="1:8" ht="24" customHeight="1">
      <c r="A34" s="236"/>
      <c r="B34" s="222"/>
      <c r="C34" s="216"/>
      <c r="D34" s="359"/>
      <c r="E34" s="224"/>
      <c r="F34" s="256"/>
      <c r="G34" s="256"/>
      <c r="H34" s="314"/>
    </row>
    <row r="35" spans="1:8" ht="24" customHeight="1">
      <c r="A35" s="234"/>
      <c r="B35" s="216"/>
      <c r="C35" s="216"/>
      <c r="D35" s="358"/>
      <c r="E35" s="218"/>
      <c r="F35" s="255"/>
      <c r="G35" s="255"/>
      <c r="H35" s="315"/>
    </row>
    <row r="36" spans="1:8" ht="24" customHeight="1">
      <c r="A36" s="236"/>
      <c r="B36" s="222"/>
      <c r="C36" s="216"/>
      <c r="D36" s="359"/>
      <c r="E36" s="224"/>
      <c r="F36" s="256"/>
      <c r="G36" s="256"/>
      <c r="H36" s="314"/>
    </row>
    <row r="37" spans="1:8" ht="24" customHeight="1">
      <c r="A37" s="234"/>
      <c r="B37" s="216"/>
      <c r="C37" s="216"/>
      <c r="D37" s="358"/>
      <c r="E37" s="218"/>
      <c r="F37" s="268"/>
      <c r="G37" s="274"/>
      <c r="H37" s="315"/>
    </row>
    <row r="38" spans="1:8" s="242" customFormat="1" ht="24" customHeight="1" thickBot="1">
      <c r="A38" s="234"/>
      <c r="B38" s="216"/>
      <c r="C38" s="216"/>
      <c r="D38" s="360"/>
      <c r="E38" s="239"/>
      <c r="F38" s="269"/>
      <c r="G38" s="269"/>
      <c r="H38" s="316"/>
    </row>
    <row r="39" spans="1:8" ht="24" customHeight="1" thickTop="1">
      <c r="A39" s="243" t="s">
        <v>25</v>
      </c>
      <c r="B39" s="244"/>
      <c r="C39" s="244"/>
      <c r="D39" s="361"/>
      <c r="E39" s="245"/>
      <c r="F39" s="261"/>
      <c r="G39" s="261"/>
      <c r="H39" s="309"/>
    </row>
    <row r="40" spans="1:8" ht="24" customHeight="1">
      <c r="A40" s="248"/>
      <c r="B40" s="249"/>
      <c r="C40" s="249"/>
      <c r="D40" s="362"/>
      <c r="E40" s="250"/>
      <c r="F40" s="262"/>
      <c r="G40" s="262"/>
      <c r="H40" s="310"/>
    </row>
    <row r="41" spans="1:8" ht="24" customHeight="1">
      <c r="A41" s="508" t="s">
        <v>390</v>
      </c>
      <c r="B41" s="216"/>
      <c r="C41" s="216"/>
      <c r="D41" s="264"/>
      <c r="E41" s="218"/>
      <c r="F41" s="219"/>
      <c r="G41" s="219"/>
      <c r="H41" s="315"/>
    </row>
    <row r="42" spans="1:8" ht="24" customHeight="1">
      <c r="A42" s="235"/>
      <c r="B42" s="222"/>
      <c r="C42" s="216"/>
      <c r="D42" s="278"/>
      <c r="E42" s="224"/>
      <c r="F42" s="225"/>
      <c r="G42" s="225"/>
      <c r="H42" s="314"/>
    </row>
    <row r="43" spans="1:8" ht="24" customHeight="1">
      <c r="A43" s="234" t="s">
        <v>220</v>
      </c>
      <c r="B43" s="216" t="s">
        <v>221</v>
      </c>
      <c r="C43" s="216">
        <v>1</v>
      </c>
      <c r="D43" s="345">
        <v>30.6</v>
      </c>
      <c r="E43" s="218" t="s">
        <v>86</v>
      </c>
      <c r="F43" s="219"/>
      <c r="G43" s="219"/>
      <c r="H43" s="315"/>
    </row>
    <row r="44" spans="1:8" ht="24" customHeight="1">
      <c r="A44" s="236"/>
      <c r="B44" s="222"/>
      <c r="C44" s="216"/>
      <c r="D44" s="346"/>
      <c r="E44" s="224"/>
      <c r="F44" s="225"/>
      <c r="G44" s="225"/>
      <c r="H44" s="314"/>
    </row>
    <row r="45" spans="1:8" ht="24" customHeight="1">
      <c r="A45" s="234" t="s">
        <v>237</v>
      </c>
      <c r="B45" s="216" t="s">
        <v>222</v>
      </c>
      <c r="C45" s="216">
        <v>1</v>
      </c>
      <c r="D45" s="345">
        <v>3.4</v>
      </c>
      <c r="E45" s="218" t="s">
        <v>234</v>
      </c>
      <c r="F45" s="219"/>
      <c r="G45" s="219"/>
      <c r="H45" s="315"/>
    </row>
    <row r="46" spans="1:8" ht="24" customHeight="1">
      <c r="A46" s="236"/>
      <c r="B46" s="222"/>
      <c r="C46" s="216"/>
      <c r="D46" s="346"/>
      <c r="E46" s="224"/>
      <c r="F46" s="225"/>
      <c r="G46" s="225"/>
      <c r="H46" s="314"/>
    </row>
    <row r="47" spans="1:8" ht="24" customHeight="1">
      <c r="A47" s="234" t="s">
        <v>237</v>
      </c>
      <c r="B47" s="216" t="s">
        <v>422</v>
      </c>
      <c r="C47" s="216">
        <v>1</v>
      </c>
      <c r="D47" s="345">
        <v>30.6</v>
      </c>
      <c r="E47" s="218" t="s">
        <v>234</v>
      </c>
      <c r="F47" s="219"/>
      <c r="G47" s="219"/>
      <c r="H47" s="315"/>
    </row>
    <row r="48" spans="1:8" ht="24" customHeight="1">
      <c r="A48" s="236"/>
      <c r="B48" s="222"/>
      <c r="C48" s="216"/>
      <c r="D48" s="346"/>
      <c r="E48" s="224"/>
      <c r="F48" s="225"/>
      <c r="G48" s="225"/>
      <c r="H48" s="314"/>
    </row>
    <row r="49" spans="1:8" ht="24" customHeight="1">
      <c r="A49" s="234" t="s">
        <v>224</v>
      </c>
      <c r="B49" s="216" t="s">
        <v>423</v>
      </c>
      <c r="C49" s="216"/>
      <c r="D49" s="345">
        <v>13.3</v>
      </c>
      <c r="E49" s="218" t="s">
        <v>234</v>
      </c>
      <c r="F49" s="219"/>
      <c r="G49" s="219"/>
      <c r="H49" s="315"/>
    </row>
    <row r="50" spans="1:8" ht="24" customHeight="1">
      <c r="A50" s="236"/>
      <c r="B50" s="222"/>
      <c r="C50" s="216"/>
      <c r="D50" s="346"/>
      <c r="E50" s="224"/>
      <c r="F50" s="225"/>
      <c r="G50" s="225"/>
      <c r="H50" s="314"/>
    </row>
    <row r="51" spans="1:8" ht="24" customHeight="1">
      <c r="A51" s="234" t="s">
        <v>224</v>
      </c>
      <c r="B51" s="216" t="s">
        <v>424</v>
      </c>
      <c r="C51" s="216">
        <v>2</v>
      </c>
      <c r="D51" s="345">
        <v>14.7</v>
      </c>
      <c r="E51" s="218" t="s">
        <v>234</v>
      </c>
      <c r="F51" s="219"/>
      <c r="G51" s="219"/>
      <c r="H51" s="315"/>
    </row>
    <row r="52" spans="1:8" ht="24" customHeight="1">
      <c r="A52" s="236"/>
      <c r="B52" s="222"/>
      <c r="C52" s="216"/>
      <c r="D52" s="346"/>
      <c r="E52" s="224"/>
      <c r="F52" s="225"/>
      <c r="G52" s="225"/>
      <c r="H52" s="314"/>
    </row>
    <row r="53" spans="1:8" ht="24" customHeight="1">
      <c r="A53" s="234" t="s">
        <v>224</v>
      </c>
      <c r="B53" s="510" t="s">
        <v>225</v>
      </c>
      <c r="C53" s="216"/>
      <c r="D53" s="345">
        <v>15.9</v>
      </c>
      <c r="E53" s="218" t="s">
        <v>234</v>
      </c>
      <c r="F53" s="219"/>
      <c r="G53" s="219"/>
      <c r="H53" s="315"/>
    </row>
    <row r="54" spans="1:8" ht="24" customHeight="1">
      <c r="A54" s="236"/>
      <c r="B54" s="222"/>
      <c r="C54" s="216"/>
      <c r="D54" s="346"/>
      <c r="E54" s="224"/>
      <c r="F54" s="225"/>
      <c r="G54" s="225"/>
      <c r="H54" s="314"/>
    </row>
    <row r="55" spans="1:8" ht="24" customHeight="1">
      <c r="A55" s="234" t="s">
        <v>224</v>
      </c>
      <c r="B55" s="216" t="s">
        <v>226</v>
      </c>
      <c r="C55" s="216">
        <v>4</v>
      </c>
      <c r="D55" s="345">
        <v>3.4</v>
      </c>
      <c r="E55" s="218" t="s">
        <v>234</v>
      </c>
      <c r="F55" s="219"/>
      <c r="G55" s="219"/>
      <c r="H55" s="315"/>
    </row>
    <row r="56" spans="1:8" ht="24" customHeight="1">
      <c r="A56" s="236"/>
      <c r="B56" s="222"/>
      <c r="C56" s="216"/>
      <c r="D56" s="346"/>
      <c r="E56" s="224"/>
      <c r="F56" s="225"/>
      <c r="G56" s="225"/>
      <c r="H56" s="314"/>
    </row>
    <row r="57" spans="1:8" ht="24" customHeight="1">
      <c r="A57" s="234" t="s">
        <v>224</v>
      </c>
      <c r="B57" s="510" t="s">
        <v>227</v>
      </c>
      <c r="C57" s="216"/>
      <c r="D57" s="345">
        <v>15.9</v>
      </c>
      <c r="E57" s="218" t="s">
        <v>234</v>
      </c>
      <c r="F57" s="219"/>
      <c r="G57" s="219"/>
      <c r="H57" s="315"/>
    </row>
    <row r="58" spans="1:8" ht="24" customHeight="1">
      <c r="A58" s="236"/>
      <c r="B58" s="222"/>
      <c r="C58" s="216"/>
      <c r="D58" s="346"/>
      <c r="E58" s="224"/>
      <c r="F58" s="225"/>
      <c r="G58" s="225"/>
      <c r="H58" s="314"/>
    </row>
    <row r="59" spans="1:8" ht="24" customHeight="1">
      <c r="A59" s="234" t="s">
        <v>238</v>
      </c>
      <c r="B59" s="510" t="s">
        <v>239</v>
      </c>
      <c r="C59" s="216"/>
      <c r="D59" s="345">
        <v>1</v>
      </c>
      <c r="E59" s="218" t="s">
        <v>323</v>
      </c>
      <c r="F59" s="219"/>
      <c r="G59" s="219"/>
      <c r="H59" s="315"/>
    </row>
    <row r="60" spans="1:8" ht="24" customHeight="1">
      <c r="A60" s="236"/>
      <c r="B60" s="222"/>
      <c r="C60" s="216"/>
      <c r="D60" s="346"/>
      <c r="E60" s="224"/>
      <c r="F60" s="225"/>
      <c r="G60" s="225"/>
      <c r="H60" s="314"/>
    </row>
    <row r="61" spans="1:8" ht="24" customHeight="1">
      <c r="A61" s="234" t="s">
        <v>238</v>
      </c>
      <c r="B61" s="510" t="s">
        <v>240</v>
      </c>
      <c r="C61" s="216"/>
      <c r="D61" s="345">
        <v>1</v>
      </c>
      <c r="E61" s="218" t="s">
        <v>323</v>
      </c>
      <c r="F61" s="219"/>
      <c r="G61" s="219"/>
      <c r="H61" s="315"/>
    </row>
    <row r="62" spans="1:8" ht="24" customHeight="1">
      <c r="A62" s="236"/>
      <c r="B62" s="222"/>
      <c r="C62" s="216"/>
      <c r="D62" s="346"/>
      <c r="E62" s="224"/>
      <c r="F62" s="225"/>
      <c r="G62" s="225"/>
      <c r="H62" s="314"/>
    </row>
    <row r="63" spans="1:8" ht="24" customHeight="1">
      <c r="A63" s="234" t="s">
        <v>238</v>
      </c>
      <c r="B63" s="216" t="s">
        <v>413</v>
      </c>
      <c r="C63" s="216"/>
      <c r="D63" s="345">
        <v>2</v>
      </c>
      <c r="E63" s="218" t="s">
        <v>323</v>
      </c>
      <c r="F63" s="219"/>
      <c r="G63" s="219"/>
      <c r="H63" s="315"/>
    </row>
    <row r="64" spans="1:8" ht="24" customHeight="1">
      <c r="A64" s="236"/>
      <c r="B64" s="222"/>
      <c r="C64" s="216"/>
      <c r="D64" s="346"/>
      <c r="E64" s="224"/>
      <c r="F64" s="225"/>
      <c r="G64" s="225"/>
      <c r="H64" s="314"/>
    </row>
    <row r="65" spans="1:8" ht="24" customHeight="1">
      <c r="A65" s="234" t="s">
        <v>228</v>
      </c>
      <c r="B65" s="216" t="s">
        <v>229</v>
      </c>
      <c r="C65" s="216"/>
      <c r="D65" s="345">
        <v>1</v>
      </c>
      <c r="E65" s="218" t="s">
        <v>236</v>
      </c>
      <c r="F65" s="219"/>
      <c r="G65" s="219"/>
      <c r="H65" s="315"/>
    </row>
    <row r="66" spans="1:8" ht="24" customHeight="1">
      <c r="A66" s="236"/>
      <c r="B66" s="222"/>
      <c r="C66" s="216"/>
      <c r="D66" s="346"/>
      <c r="E66" s="224"/>
      <c r="F66" s="225"/>
      <c r="G66" s="225"/>
      <c r="H66" s="314"/>
    </row>
    <row r="67" spans="1:8" ht="24" customHeight="1">
      <c r="A67" s="234" t="s">
        <v>230</v>
      </c>
      <c r="B67" s="511" t="s">
        <v>425</v>
      </c>
      <c r="C67" s="216"/>
      <c r="D67" s="345">
        <v>2</v>
      </c>
      <c r="E67" s="218" t="s">
        <v>236</v>
      </c>
      <c r="F67" s="219"/>
      <c r="G67" s="219"/>
      <c r="H67" s="315"/>
    </row>
    <row r="68" spans="1:8" ht="24" customHeight="1">
      <c r="A68" s="236"/>
      <c r="B68" s="222"/>
      <c r="C68" s="216"/>
      <c r="D68" s="346"/>
      <c r="E68" s="224"/>
      <c r="F68" s="225"/>
      <c r="G68" s="225"/>
      <c r="H68" s="314"/>
    </row>
    <row r="69" spans="1:8" ht="24" customHeight="1">
      <c r="A69" s="234" t="s">
        <v>231</v>
      </c>
      <c r="B69" s="511" t="s">
        <v>232</v>
      </c>
      <c r="C69" s="216"/>
      <c r="D69" s="345">
        <v>2</v>
      </c>
      <c r="E69" s="218" t="s">
        <v>236</v>
      </c>
      <c r="F69" s="219"/>
      <c r="G69" s="219"/>
      <c r="H69" s="315"/>
    </row>
    <row r="70" spans="1:8" ht="24" customHeight="1">
      <c r="A70" s="236"/>
      <c r="B70" s="222"/>
      <c r="C70" s="216"/>
      <c r="D70" s="346"/>
      <c r="E70" s="224"/>
      <c r="F70" s="225"/>
      <c r="G70" s="225"/>
      <c r="H70" s="314"/>
    </row>
    <row r="71" spans="1:8" ht="24" customHeight="1">
      <c r="A71" s="234" t="s">
        <v>231</v>
      </c>
      <c r="B71" s="511" t="s">
        <v>233</v>
      </c>
      <c r="C71" s="216"/>
      <c r="D71" s="345">
        <v>2</v>
      </c>
      <c r="E71" s="218" t="s">
        <v>236</v>
      </c>
      <c r="F71" s="219"/>
      <c r="G71" s="219"/>
      <c r="H71" s="315"/>
    </row>
    <row r="72" spans="1:8" ht="24" customHeight="1">
      <c r="A72" s="236"/>
      <c r="B72" s="222"/>
      <c r="C72" s="216"/>
      <c r="D72" s="278"/>
      <c r="E72" s="224"/>
      <c r="F72" s="225"/>
      <c r="G72" s="225"/>
      <c r="H72" s="314"/>
    </row>
    <row r="73" spans="1:8" ht="24" customHeight="1">
      <c r="A73" s="234" t="s">
        <v>414</v>
      </c>
      <c r="B73" s="216" t="s">
        <v>415</v>
      </c>
      <c r="C73" s="216"/>
      <c r="D73" s="345">
        <v>29.2</v>
      </c>
      <c r="E73" s="218" t="s">
        <v>416</v>
      </c>
      <c r="F73" s="219"/>
      <c r="G73" s="219"/>
      <c r="H73" s="315"/>
    </row>
    <row r="74" spans="1:8" ht="24" customHeight="1">
      <c r="A74" s="236"/>
      <c r="B74" s="222"/>
      <c r="C74" s="216"/>
      <c r="D74" s="278"/>
      <c r="E74" s="224"/>
      <c r="F74" s="225"/>
      <c r="G74" s="225"/>
      <c r="H74" s="314"/>
    </row>
    <row r="75" spans="1:8" ht="24" customHeight="1">
      <c r="A75" s="338" t="s">
        <v>414</v>
      </c>
      <c r="B75" s="216" t="s">
        <v>417</v>
      </c>
      <c r="C75" s="216"/>
      <c r="D75" s="345">
        <v>14.7</v>
      </c>
      <c r="E75" s="218" t="s">
        <v>416</v>
      </c>
      <c r="F75" s="219"/>
      <c r="G75" s="219"/>
      <c r="H75" s="315"/>
    </row>
    <row r="76" spans="1:8" ht="24" customHeight="1" thickBot="1">
      <c r="A76" s="234"/>
      <c r="B76" s="216"/>
      <c r="C76" s="216"/>
      <c r="D76" s="363"/>
      <c r="E76" s="267"/>
      <c r="F76" s="225"/>
      <c r="G76" s="237"/>
      <c r="H76" s="316"/>
    </row>
    <row r="77" spans="1:8" ht="24" customHeight="1" thickTop="1">
      <c r="A77" s="243"/>
      <c r="B77" s="244"/>
      <c r="C77" s="244"/>
      <c r="D77" s="361"/>
      <c r="E77" s="245"/>
      <c r="F77" s="246"/>
      <c r="G77" s="246"/>
      <c r="H77" s="309"/>
    </row>
    <row r="78" spans="1:8" ht="24" customHeight="1">
      <c r="A78" s="248"/>
      <c r="B78" s="249"/>
      <c r="C78" s="249"/>
      <c r="D78" s="362"/>
      <c r="E78" s="250"/>
      <c r="F78" s="251"/>
      <c r="G78" s="251"/>
      <c r="H78" s="310"/>
    </row>
    <row r="79" spans="1:8" ht="24" customHeight="1">
      <c r="A79" s="234" t="s">
        <v>414</v>
      </c>
      <c r="B79" s="216" t="s">
        <v>418</v>
      </c>
      <c r="C79" s="216"/>
      <c r="D79" s="345">
        <v>3.4</v>
      </c>
      <c r="E79" s="218" t="s">
        <v>416</v>
      </c>
      <c r="F79" s="219"/>
      <c r="G79" s="219"/>
      <c r="H79" s="315"/>
    </row>
    <row r="80" spans="1:8" ht="24" customHeight="1">
      <c r="A80" s="235"/>
      <c r="B80" s="222"/>
      <c r="C80" s="216"/>
      <c r="D80" s="278"/>
      <c r="E80" s="224"/>
      <c r="F80" s="225"/>
      <c r="G80" s="225"/>
      <c r="H80" s="314"/>
    </row>
    <row r="81" spans="1:8" ht="24" customHeight="1">
      <c r="A81" s="234" t="s">
        <v>414</v>
      </c>
      <c r="B81" s="216" t="s">
        <v>419</v>
      </c>
      <c r="C81" s="216"/>
      <c r="D81" s="345">
        <v>15.9</v>
      </c>
      <c r="E81" s="218" t="s">
        <v>416</v>
      </c>
      <c r="F81" s="219"/>
      <c r="G81" s="219"/>
      <c r="H81" s="315"/>
    </row>
    <row r="82" spans="1:8" ht="24" customHeight="1">
      <c r="A82" s="236"/>
      <c r="B82" s="222"/>
      <c r="C82" s="216"/>
      <c r="D82" s="278"/>
      <c r="E82" s="224"/>
      <c r="F82" s="225"/>
      <c r="G82" s="225"/>
      <c r="H82" s="314"/>
    </row>
    <row r="83" spans="1:8" ht="24" customHeight="1">
      <c r="A83" s="234" t="s">
        <v>420</v>
      </c>
      <c r="B83" s="216" t="s">
        <v>426</v>
      </c>
      <c r="C83" s="216"/>
      <c r="D83" s="345">
        <v>1.2</v>
      </c>
      <c r="E83" s="218" t="s">
        <v>421</v>
      </c>
      <c r="F83" s="219"/>
      <c r="G83" s="219"/>
      <c r="H83" s="315"/>
    </row>
    <row r="84" spans="1:8" ht="24" customHeight="1">
      <c r="A84" s="236"/>
      <c r="B84" s="222"/>
      <c r="C84" s="216"/>
      <c r="D84" s="278"/>
      <c r="E84" s="224"/>
      <c r="F84" s="225"/>
      <c r="G84" s="225"/>
      <c r="H84" s="314"/>
    </row>
    <row r="85" spans="1:8" ht="24" customHeight="1">
      <c r="A85" s="234" t="s">
        <v>420</v>
      </c>
      <c r="B85" s="216" t="s">
        <v>426</v>
      </c>
      <c r="C85" s="216"/>
      <c r="D85" s="345">
        <v>0.2</v>
      </c>
      <c r="E85" s="218" t="s">
        <v>421</v>
      </c>
      <c r="F85" s="219"/>
      <c r="G85" s="219"/>
      <c r="H85" s="315"/>
    </row>
    <row r="86" spans="1:8" ht="24" customHeight="1">
      <c r="A86" s="236"/>
      <c r="B86" s="222"/>
      <c r="C86" s="216"/>
      <c r="D86" s="278"/>
      <c r="E86" s="224"/>
      <c r="F86" s="225"/>
      <c r="G86" s="225"/>
      <c r="H86" s="314"/>
    </row>
    <row r="87" spans="1:8" ht="24" customHeight="1">
      <c r="A87" s="234"/>
      <c r="B87" s="216"/>
      <c r="C87" s="216"/>
      <c r="D87" s="264"/>
      <c r="E87" s="218"/>
      <c r="F87" s="219"/>
      <c r="G87" s="219"/>
      <c r="H87" s="315"/>
    </row>
    <row r="88" spans="1:8" ht="24" customHeight="1">
      <c r="A88" s="236"/>
      <c r="B88" s="222"/>
      <c r="C88" s="216"/>
      <c r="D88" s="278"/>
      <c r="E88" s="224"/>
      <c r="F88" s="225"/>
      <c r="G88" s="225"/>
      <c r="H88" s="314"/>
    </row>
    <row r="89" spans="1:8" ht="24" customHeight="1">
      <c r="A89" s="234" t="s">
        <v>241</v>
      </c>
      <c r="B89" s="216"/>
      <c r="C89" s="216"/>
      <c r="D89" s="264"/>
      <c r="E89" s="218"/>
      <c r="F89" s="219"/>
      <c r="G89" s="219"/>
      <c r="H89" s="315"/>
    </row>
    <row r="90" spans="1:8" ht="24" customHeight="1">
      <c r="A90" s="236"/>
      <c r="B90" s="222"/>
      <c r="C90" s="216"/>
      <c r="D90" s="278"/>
      <c r="E90" s="224"/>
      <c r="F90" s="225"/>
      <c r="G90" s="225"/>
      <c r="H90" s="314"/>
    </row>
    <row r="91" spans="1:8" ht="24" customHeight="1">
      <c r="A91" s="338" t="s">
        <v>237</v>
      </c>
      <c r="B91" s="216" t="s">
        <v>242</v>
      </c>
      <c r="C91" s="216"/>
      <c r="D91" s="264">
        <v>16</v>
      </c>
      <c r="E91" s="218" t="s">
        <v>84</v>
      </c>
      <c r="F91" s="219"/>
      <c r="G91" s="219"/>
      <c r="H91" s="315"/>
    </row>
    <row r="92" spans="1:8" ht="24" customHeight="1">
      <c r="A92" s="236"/>
      <c r="B92" s="222"/>
      <c r="C92" s="216"/>
      <c r="D92" s="278"/>
      <c r="E92" s="224"/>
      <c r="F92" s="225"/>
      <c r="G92" s="225"/>
      <c r="H92" s="314"/>
    </row>
    <row r="93" spans="1:8" ht="24" customHeight="1">
      <c r="A93" s="234" t="s">
        <v>411</v>
      </c>
      <c r="B93" s="216" t="s">
        <v>243</v>
      </c>
      <c r="C93" s="216"/>
      <c r="D93" s="264">
        <v>54.1</v>
      </c>
      <c r="E93" s="218" t="s">
        <v>84</v>
      </c>
      <c r="F93" s="219"/>
      <c r="G93" s="219"/>
      <c r="H93" s="315"/>
    </row>
    <row r="94" spans="1:8" ht="24" customHeight="1">
      <c r="A94" s="236"/>
      <c r="B94" s="222"/>
      <c r="C94" s="216"/>
      <c r="D94" s="278"/>
      <c r="E94" s="224"/>
      <c r="F94" s="225"/>
      <c r="G94" s="225"/>
      <c r="H94" s="314"/>
    </row>
    <row r="95" spans="1:8" ht="24" customHeight="1">
      <c r="A95" s="234" t="s">
        <v>223</v>
      </c>
      <c r="B95" s="216" t="s">
        <v>244</v>
      </c>
      <c r="C95" s="216"/>
      <c r="D95" s="264">
        <v>11.2</v>
      </c>
      <c r="E95" s="218" t="s">
        <v>84</v>
      </c>
      <c r="F95" s="219"/>
      <c r="G95" s="219"/>
      <c r="H95" s="315"/>
    </row>
    <row r="96" spans="1:8" ht="24" customHeight="1">
      <c r="A96" s="236"/>
      <c r="B96" s="222"/>
      <c r="C96" s="216"/>
      <c r="D96" s="278"/>
      <c r="E96" s="224"/>
      <c r="F96" s="225"/>
      <c r="G96" s="225"/>
      <c r="H96" s="314"/>
    </row>
    <row r="97" spans="1:8" ht="24" customHeight="1">
      <c r="A97" s="234" t="s">
        <v>223</v>
      </c>
      <c r="B97" s="216" t="s">
        <v>245</v>
      </c>
      <c r="C97" s="216"/>
      <c r="D97" s="264">
        <v>16</v>
      </c>
      <c r="E97" s="218" t="s">
        <v>84</v>
      </c>
      <c r="F97" s="219"/>
      <c r="G97" s="219"/>
      <c r="H97" s="315"/>
    </row>
    <row r="98" spans="1:8" ht="24" customHeight="1">
      <c r="A98" s="236"/>
      <c r="B98" s="222"/>
      <c r="C98" s="216"/>
      <c r="D98" s="278"/>
      <c r="E98" s="224"/>
      <c r="F98" s="225"/>
      <c r="G98" s="225"/>
      <c r="H98" s="314"/>
    </row>
    <row r="99" spans="1:8" ht="24" customHeight="1">
      <c r="A99" s="234" t="s">
        <v>223</v>
      </c>
      <c r="B99" s="216" t="s">
        <v>226</v>
      </c>
      <c r="C99" s="216"/>
      <c r="D99" s="264">
        <v>20.5</v>
      </c>
      <c r="E99" s="218" t="s">
        <v>84</v>
      </c>
      <c r="F99" s="219"/>
      <c r="G99" s="219"/>
      <c r="H99" s="315"/>
    </row>
    <row r="100" spans="1:8" ht="24" customHeight="1">
      <c r="A100" s="236"/>
      <c r="B100" s="222"/>
      <c r="C100" s="216"/>
      <c r="D100" s="278"/>
      <c r="E100" s="224"/>
      <c r="F100" s="225"/>
      <c r="G100" s="225"/>
      <c r="H100" s="314"/>
    </row>
    <row r="101" spans="1:8" ht="24" customHeight="1">
      <c r="A101" s="234" t="s">
        <v>412</v>
      </c>
      <c r="B101" s="216" t="s">
        <v>246</v>
      </c>
      <c r="C101" s="216"/>
      <c r="D101" s="264">
        <v>2</v>
      </c>
      <c r="E101" s="218" t="s">
        <v>236</v>
      </c>
      <c r="F101" s="219"/>
      <c r="G101" s="219"/>
      <c r="H101" s="315"/>
    </row>
    <row r="102" spans="1:8" ht="24" customHeight="1">
      <c r="A102" s="236"/>
      <c r="B102" s="222"/>
      <c r="C102" s="216"/>
      <c r="D102" s="278"/>
      <c r="E102" s="224"/>
      <c r="F102" s="225"/>
      <c r="G102" s="225"/>
      <c r="H102" s="314"/>
    </row>
    <row r="103" spans="1:8" ht="24" customHeight="1">
      <c r="A103" s="234" t="s">
        <v>247</v>
      </c>
      <c r="B103" s="277" t="s">
        <v>433</v>
      </c>
      <c r="C103" s="216"/>
      <c r="D103" s="264">
        <v>1</v>
      </c>
      <c r="E103" s="218" t="s">
        <v>80</v>
      </c>
      <c r="F103" s="219"/>
      <c r="G103" s="219"/>
      <c r="H103" s="315"/>
    </row>
    <row r="104" spans="1:8" ht="24" customHeight="1">
      <c r="A104" s="236"/>
      <c r="B104" s="222" t="s">
        <v>248</v>
      </c>
      <c r="C104" s="216"/>
      <c r="D104" s="278"/>
      <c r="E104" s="224"/>
      <c r="F104" s="225"/>
      <c r="G104" s="225"/>
      <c r="H104" s="314"/>
    </row>
    <row r="105" spans="1:8" ht="24" customHeight="1">
      <c r="A105" s="234"/>
      <c r="B105" s="216"/>
      <c r="C105" s="216"/>
      <c r="D105" s="264"/>
      <c r="E105" s="218"/>
      <c r="F105" s="219"/>
      <c r="G105" s="219"/>
      <c r="H105" s="315"/>
    </row>
    <row r="106" spans="1:8" ht="24" customHeight="1">
      <c r="A106" s="236"/>
      <c r="B106" s="222"/>
      <c r="C106" s="216"/>
      <c r="D106" s="278"/>
      <c r="E106" s="224"/>
      <c r="F106" s="225"/>
      <c r="G106" s="225"/>
      <c r="H106" s="314"/>
    </row>
    <row r="107" spans="1:8" ht="24" customHeight="1">
      <c r="A107" s="234" t="s">
        <v>427</v>
      </c>
      <c r="B107" s="216"/>
      <c r="C107" s="216"/>
      <c r="D107" s="264"/>
      <c r="E107" s="218"/>
      <c r="F107" s="219"/>
      <c r="G107" s="219"/>
      <c r="H107" s="315"/>
    </row>
    <row r="108" spans="1:8" ht="24" customHeight="1">
      <c r="A108" s="236"/>
      <c r="B108" s="222"/>
      <c r="C108" s="216"/>
      <c r="D108" s="278"/>
      <c r="E108" s="224"/>
      <c r="F108" s="225"/>
      <c r="G108" s="225"/>
      <c r="H108" s="314"/>
    </row>
    <row r="109" spans="1:8" ht="24" customHeight="1">
      <c r="A109" s="234" t="s">
        <v>428</v>
      </c>
      <c r="B109" s="216"/>
      <c r="C109" s="216"/>
      <c r="D109" s="264"/>
      <c r="E109" s="218"/>
      <c r="F109" s="219"/>
      <c r="G109" s="219"/>
      <c r="H109" s="315"/>
    </row>
    <row r="110" spans="1:8" ht="24" customHeight="1">
      <c r="A110" s="236"/>
      <c r="B110" s="222"/>
      <c r="C110" s="216"/>
      <c r="D110" s="278"/>
      <c r="E110" s="224"/>
      <c r="F110" s="225"/>
      <c r="G110" s="225"/>
      <c r="H110" s="314"/>
    </row>
    <row r="111" spans="1:8" ht="24" customHeight="1">
      <c r="A111" s="234" t="s">
        <v>429</v>
      </c>
      <c r="B111" s="216" t="s">
        <v>432</v>
      </c>
      <c r="C111" s="216"/>
      <c r="D111" s="345">
        <v>26</v>
      </c>
      <c r="E111" s="407" t="s">
        <v>410</v>
      </c>
      <c r="F111" s="219"/>
      <c r="G111" s="219"/>
      <c r="H111" s="315"/>
    </row>
    <row r="112" spans="1:8" ht="24" customHeight="1">
      <c r="A112" s="236"/>
      <c r="B112" s="222"/>
      <c r="C112" s="216"/>
      <c r="D112" s="346"/>
      <c r="E112" s="224"/>
      <c r="F112" s="225"/>
      <c r="G112" s="225"/>
      <c r="H112" s="314"/>
    </row>
    <row r="113" spans="1:8" ht="24" customHeight="1">
      <c r="A113" s="338" t="s">
        <v>429</v>
      </c>
      <c r="B113" s="216" t="s">
        <v>431</v>
      </c>
      <c r="C113" s="216"/>
      <c r="D113" s="345">
        <v>12</v>
      </c>
      <c r="E113" s="407" t="s">
        <v>410</v>
      </c>
      <c r="F113" s="219"/>
      <c r="G113" s="219"/>
      <c r="H113" s="315"/>
    </row>
    <row r="114" spans="1:8" ht="24" customHeight="1" thickBot="1">
      <c r="A114" s="234"/>
      <c r="B114" s="216"/>
      <c r="C114" s="216"/>
      <c r="D114" s="363"/>
      <c r="E114" s="267"/>
      <c r="F114" s="225"/>
      <c r="G114" s="237"/>
      <c r="H114" s="316"/>
    </row>
    <row r="115" spans="1:8" ht="24" customHeight="1" thickTop="1">
      <c r="A115" s="243"/>
      <c r="B115" s="244"/>
      <c r="C115" s="244"/>
      <c r="D115" s="361"/>
      <c r="E115" s="245"/>
      <c r="F115" s="246"/>
      <c r="G115" s="246"/>
      <c r="H115" s="309"/>
    </row>
    <row r="116" spans="1:8" ht="24" customHeight="1">
      <c r="A116" s="248"/>
      <c r="B116" s="249"/>
      <c r="C116" s="249"/>
      <c r="D116" s="362"/>
      <c r="E116" s="250"/>
      <c r="F116" s="251"/>
      <c r="G116" s="251"/>
      <c r="H116" s="310"/>
    </row>
    <row r="117" spans="1:8" ht="24" customHeight="1">
      <c r="A117" s="234" t="s">
        <v>434</v>
      </c>
      <c r="B117" s="216" t="s">
        <v>435</v>
      </c>
      <c r="C117" s="216"/>
      <c r="D117" s="345">
        <v>5</v>
      </c>
      <c r="E117" s="407" t="s">
        <v>410</v>
      </c>
      <c r="F117" s="219"/>
      <c r="G117" s="219"/>
      <c r="H117" s="315"/>
    </row>
    <row r="118" spans="1:8" ht="24" customHeight="1">
      <c r="A118" s="235"/>
      <c r="B118" s="222"/>
      <c r="C118" s="216"/>
      <c r="D118" s="278"/>
      <c r="E118" s="224"/>
      <c r="F118" s="225"/>
      <c r="G118" s="225"/>
      <c r="H118" s="314"/>
    </row>
    <row r="119" spans="1:8" ht="24" customHeight="1">
      <c r="A119" s="234" t="s">
        <v>436</v>
      </c>
      <c r="B119" s="216"/>
      <c r="C119" s="216"/>
      <c r="D119" s="264"/>
      <c r="E119" s="218"/>
      <c r="F119" s="219"/>
      <c r="G119" s="219"/>
      <c r="H119" s="315"/>
    </row>
    <row r="120" spans="1:8" ht="24" customHeight="1">
      <c r="A120" s="236"/>
      <c r="B120" s="222"/>
      <c r="C120" s="216"/>
      <c r="D120" s="278"/>
      <c r="E120" s="224"/>
      <c r="F120" s="225"/>
      <c r="G120" s="225"/>
      <c r="H120" s="314"/>
    </row>
    <row r="121" spans="1:8" ht="24" customHeight="1">
      <c r="A121" s="234" t="s">
        <v>437</v>
      </c>
      <c r="B121" s="216" t="s">
        <v>430</v>
      </c>
      <c r="C121" s="216"/>
      <c r="D121" s="345">
        <v>26</v>
      </c>
      <c r="E121" s="407" t="s">
        <v>410</v>
      </c>
      <c r="F121" s="219"/>
      <c r="G121" s="219"/>
      <c r="H121" s="315"/>
    </row>
    <row r="122" spans="1:8" ht="24" customHeight="1">
      <c r="A122" s="236"/>
      <c r="B122" s="222"/>
      <c r="C122" s="216"/>
      <c r="D122" s="346"/>
      <c r="E122" s="224"/>
      <c r="F122" s="225"/>
      <c r="G122" s="225"/>
      <c r="H122" s="314"/>
    </row>
    <row r="123" spans="1:8" ht="24" customHeight="1">
      <c r="A123" s="234" t="s">
        <v>429</v>
      </c>
      <c r="B123" s="216" t="s">
        <v>431</v>
      </c>
      <c r="C123" s="216"/>
      <c r="D123" s="345">
        <v>12</v>
      </c>
      <c r="E123" s="407" t="s">
        <v>410</v>
      </c>
      <c r="F123" s="219"/>
      <c r="G123" s="219"/>
      <c r="H123" s="315"/>
    </row>
    <row r="124" spans="1:8" ht="24" customHeight="1">
      <c r="A124" s="236"/>
      <c r="B124" s="222"/>
      <c r="C124" s="216"/>
      <c r="D124" s="346"/>
      <c r="E124" s="224"/>
      <c r="F124" s="225"/>
      <c r="G124" s="225"/>
      <c r="H124" s="314"/>
    </row>
    <row r="125" spans="1:8" ht="24" customHeight="1">
      <c r="A125" s="234" t="s">
        <v>438</v>
      </c>
      <c r="B125" s="216" t="s">
        <v>435</v>
      </c>
      <c r="C125" s="216"/>
      <c r="D125" s="345">
        <v>5</v>
      </c>
      <c r="E125" s="407" t="s">
        <v>410</v>
      </c>
      <c r="F125" s="219"/>
      <c r="G125" s="219"/>
      <c r="H125" s="315"/>
    </row>
    <row r="126" spans="1:8" ht="24" customHeight="1">
      <c r="A126" s="236"/>
      <c r="B126" s="222"/>
      <c r="C126" s="216"/>
      <c r="D126" s="346"/>
      <c r="E126" s="224"/>
      <c r="F126" s="225"/>
      <c r="G126" s="225"/>
      <c r="H126" s="314"/>
    </row>
    <row r="127" spans="1:8" ht="24" customHeight="1">
      <c r="A127" s="234"/>
      <c r="B127" s="216"/>
      <c r="C127" s="216"/>
      <c r="D127" s="264"/>
      <c r="E127" s="218"/>
      <c r="F127" s="219"/>
      <c r="G127" s="219"/>
      <c r="H127" s="315"/>
    </row>
    <row r="128" spans="1:8" ht="24" customHeight="1">
      <c r="A128" s="236"/>
      <c r="B128" s="222"/>
      <c r="C128" s="216"/>
      <c r="D128" s="278"/>
      <c r="E128" s="224"/>
      <c r="F128" s="225"/>
      <c r="G128" s="225"/>
      <c r="H128" s="314"/>
    </row>
    <row r="129" spans="1:8" ht="24" customHeight="1">
      <c r="A129" s="234" t="s">
        <v>439</v>
      </c>
      <c r="B129" s="216"/>
      <c r="C129" s="216"/>
      <c r="D129" s="345"/>
      <c r="E129" s="407"/>
      <c r="F129" s="219"/>
      <c r="G129" s="219"/>
      <c r="H129" s="315"/>
    </row>
    <row r="130" spans="1:8" ht="24" customHeight="1">
      <c r="A130" s="236"/>
      <c r="B130" s="222"/>
      <c r="C130" s="216"/>
      <c r="D130" s="346"/>
      <c r="E130" s="224"/>
      <c r="F130" s="225"/>
      <c r="G130" s="225"/>
      <c r="H130" s="314"/>
    </row>
    <row r="131" spans="1:8" ht="24" customHeight="1">
      <c r="A131" s="234" t="s">
        <v>440</v>
      </c>
      <c r="B131" s="216"/>
      <c r="C131" s="216"/>
      <c r="D131" s="345"/>
      <c r="E131" s="407"/>
      <c r="F131" s="219"/>
      <c r="G131" s="219"/>
      <c r="H131" s="315"/>
    </row>
    <row r="132" spans="1:8" ht="24" customHeight="1">
      <c r="A132" s="236"/>
      <c r="B132" s="222"/>
      <c r="C132" s="216"/>
      <c r="D132" s="346"/>
      <c r="E132" s="224"/>
      <c r="F132" s="225"/>
      <c r="G132" s="225"/>
      <c r="H132" s="314"/>
    </row>
    <row r="133" spans="1:8" ht="24" customHeight="1">
      <c r="A133" s="234" t="s">
        <v>441</v>
      </c>
      <c r="B133" s="216"/>
      <c r="C133" s="216"/>
      <c r="D133" s="345">
        <v>2</v>
      </c>
      <c r="E133" s="407" t="s">
        <v>410</v>
      </c>
      <c r="F133" s="219"/>
      <c r="G133" s="219"/>
      <c r="H133" s="315"/>
    </row>
    <row r="134" spans="1:8" ht="24" customHeight="1">
      <c r="A134" s="236"/>
      <c r="B134" s="222"/>
      <c r="C134" s="216"/>
      <c r="D134" s="346"/>
      <c r="E134" s="224"/>
      <c r="F134" s="225"/>
      <c r="G134" s="225"/>
      <c r="H134" s="314"/>
    </row>
    <row r="135" spans="1:8" ht="24" customHeight="1">
      <c r="A135" s="234" t="s">
        <v>442</v>
      </c>
      <c r="B135" s="216"/>
      <c r="C135" s="216"/>
      <c r="D135" s="345"/>
      <c r="E135" s="407"/>
      <c r="F135" s="219"/>
      <c r="G135" s="219"/>
      <c r="H135" s="315"/>
    </row>
    <row r="136" spans="1:8" ht="24" customHeight="1">
      <c r="A136" s="236"/>
      <c r="B136" s="222"/>
      <c r="C136" s="216"/>
      <c r="D136" s="346"/>
      <c r="E136" s="224"/>
      <c r="F136" s="225"/>
      <c r="G136" s="225"/>
      <c r="H136" s="314"/>
    </row>
    <row r="137" spans="1:8" ht="24" customHeight="1">
      <c r="A137" s="234" t="s">
        <v>441</v>
      </c>
      <c r="B137" s="216"/>
      <c r="C137" s="216"/>
      <c r="D137" s="345">
        <v>2</v>
      </c>
      <c r="E137" s="407" t="s">
        <v>410</v>
      </c>
      <c r="F137" s="219"/>
      <c r="G137" s="219"/>
      <c r="H137" s="315"/>
    </row>
    <row r="138" spans="1:8" ht="24" customHeight="1">
      <c r="A138" s="236"/>
      <c r="B138" s="222"/>
      <c r="C138" s="216"/>
      <c r="D138" s="346"/>
      <c r="E138" s="224"/>
      <c r="F138" s="225"/>
      <c r="G138" s="225"/>
      <c r="H138" s="314"/>
    </row>
    <row r="139" spans="1:8" ht="24" customHeight="1">
      <c r="A139" s="234"/>
      <c r="B139" s="216"/>
      <c r="C139" s="216"/>
      <c r="D139" s="264"/>
      <c r="E139" s="218"/>
      <c r="F139" s="219"/>
      <c r="G139" s="219"/>
      <c r="H139" s="315"/>
    </row>
    <row r="140" spans="1:8" ht="24" customHeight="1">
      <c r="A140" s="236"/>
      <c r="B140" s="222"/>
      <c r="C140" s="216"/>
      <c r="D140" s="278"/>
      <c r="E140" s="224"/>
      <c r="F140" s="225"/>
      <c r="G140" s="225"/>
      <c r="H140" s="314"/>
    </row>
    <row r="141" spans="1:8" ht="24" customHeight="1">
      <c r="A141" s="234" t="s">
        <v>443</v>
      </c>
      <c r="B141" s="216"/>
      <c r="C141" s="216"/>
      <c r="D141" s="345"/>
      <c r="E141" s="407"/>
      <c r="F141" s="219"/>
      <c r="G141" s="219"/>
      <c r="H141" s="315"/>
    </row>
    <row r="142" spans="1:8" ht="24" customHeight="1">
      <c r="A142" s="236"/>
      <c r="B142" s="222"/>
      <c r="C142" s="216"/>
      <c r="D142" s="346"/>
      <c r="E142" s="224"/>
      <c r="F142" s="225"/>
      <c r="G142" s="225"/>
      <c r="H142" s="314"/>
    </row>
    <row r="143" spans="1:8" ht="24" customHeight="1">
      <c r="A143" s="234" t="s">
        <v>440</v>
      </c>
      <c r="B143" s="216"/>
      <c r="C143" s="216"/>
      <c r="D143" s="345"/>
      <c r="E143" s="407"/>
      <c r="F143" s="219"/>
      <c r="G143" s="219"/>
      <c r="H143" s="315"/>
    </row>
    <row r="144" spans="1:8" ht="24" customHeight="1">
      <c r="A144" s="234"/>
      <c r="B144" s="222"/>
      <c r="C144" s="216"/>
      <c r="D144" s="346"/>
      <c r="E144" s="224"/>
      <c r="F144" s="225"/>
      <c r="G144" s="225"/>
      <c r="H144" s="314"/>
    </row>
    <row r="145" spans="1:8" ht="24" customHeight="1">
      <c r="A145" s="266" t="s">
        <v>444</v>
      </c>
      <c r="B145" s="216"/>
      <c r="C145" s="216"/>
      <c r="D145" s="345">
        <v>2</v>
      </c>
      <c r="E145" s="407" t="s">
        <v>410</v>
      </c>
      <c r="F145" s="219"/>
      <c r="G145" s="219"/>
      <c r="H145" s="315"/>
    </row>
    <row r="146" spans="1:8" ht="24" customHeight="1">
      <c r="A146" s="236"/>
      <c r="B146" s="222"/>
      <c r="C146" s="216"/>
      <c r="D146" s="346"/>
      <c r="E146" s="224"/>
      <c r="F146" s="225"/>
      <c r="G146" s="225"/>
      <c r="H146" s="314"/>
    </row>
    <row r="147" spans="1:8" ht="24" customHeight="1">
      <c r="A147" s="234" t="s">
        <v>442</v>
      </c>
      <c r="B147" s="216"/>
      <c r="C147" s="216"/>
      <c r="D147" s="345"/>
      <c r="E147" s="407"/>
      <c r="F147" s="219"/>
      <c r="G147" s="219"/>
      <c r="H147" s="315"/>
    </row>
    <row r="148" spans="1:8" ht="24" customHeight="1">
      <c r="A148" s="236"/>
      <c r="B148" s="222"/>
      <c r="C148" s="216"/>
      <c r="D148" s="346"/>
      <c r="E148" s="224"/>
      <c r="F148" s="225"/>
      <c r="G148" s="225"/>
      <c r="H148" s="314"/>
    </row>
    <row r="149" spans="1:8" ht="24" customHeight="1">
      <c r="A149" s="234" t="s">
        <v>444</v>
      </c>
      <c r="B149" s="216"/>
      <c r="C149" s="216"/>
      <c r="D149" s="345">
        <v>2</v>
      </c>
      <c r="E149" s="407" t="s">
        <v>410</v>
      </c>
      <c r="F149" s="219"/>
      <c r="G149" s="219"/>
      <c r="H149" s="315"/>
    </row>
    <row r="150" spans="1:8" ht="24" customHeight="1">
      <c r="A150" s="236"/>
      <c r="B150" s="222"/>
      <c r="C150" s="216"/>
      <c r="D150" s="346"/>
      <c r="E150" s="224"/>
      <c r="F150" s="225"/>
      <c r="G150" s="225"/>
      <c r="H150" s="314"/>
    </row>
    <row r="151" spans="1:8" ht="24" customHeight="1">
      <c r="A151" s="263"/>
      <c r="B151" s="216"/>
      <c r="C151" s="216"/>
      <c r="D151" s="264"/>
      <c r="E151" s="218"/>
      <c r="F151" s="219"/>
      <c r="G151" s="219"/>
      <c r="H151" s="315"/>
    </row>
    <row r="152" spans="1:8" ht="24" customHeight="1" thickBot="1">
      <c r="A152" s="234"/>
      <c r="B152" s="216"/>
      <c r="C152" s="216"/>
      <c r="D152" s="363"/>
      <c r="E152" s="267"/>
      <c r="F152" s="225"/>
      <c r="G152" s="237"/>
      <c r="H152" s="316"/>
    </row>
    <row r="153" spans="1:8" ht="24" customHeight="1" thickTop="1">
      <c r="A153" s="243" t="s">
        <v>33</v>
      </c>
      <c r="B153" s="244"/>
      <c r="C153" s="244"/>
      <c r="D153" s="361"/>
      <c r="E153" s="245"/>
      <c r="F153" s="246"/>
      <c r="G153" s="246"/>
      <c r="H153" s="309"/>
    </row>
    <row r="154" spans="1:8" ht="24" customHeight="1">
      <c r="A154" s="248"/>
      <c r="B154" s="249"/>
      <c r="C154" s="249"/>
      <c r="D154" s="362"/>
      <c r="E154" s="250"/>
      <c r="F154" s="251"/>
      <c r="G154" s="251"/>
      <c r="H154" s="310"/>
    </row>
  </sheetData>
  <mergeCells count="3">
    <mergeCell ref="A1:A2"/>
    <mergeCell ref="B1:B2"/>
    <mergeCell ref="H1:H2"/>
  </mergeCells>
  <phoneticPr fontId="5"/>
  <conditionalFormatting sqref="F117:F152">
    <cfRule type="expression" dxfId="46" priority="9" stopIfTrue="1">
      <formula>AND(D117=1,E117="式")</formula>
    </cfRule>
  </conditionalFormatting>
  <conditionalFormatting sqref="F79:F84 F113:F114 F102 F100 F86:F96">
    <cfRule type="expression" dxfId="45" priority="8" stopIfTrue="1">
      <formula>AND(D79=1,E79="式")</formula>
    </cfRule>
  </conditionalFormatting>
  <conditionalFormatting sqref="F41:F76">
    <cfRule type="expression" dxfId="44" priority="7" stopIfTrue="1">
      <formula>AND(D41=1,E41="式")</formula>
    </cfRule>
  </conditionalFormatting>
  <conditionalFormatting sqref="F95:F112">
    <cfRule type="expression" dxfId="43" priority="6" stopIfTrue="1">
      <formula>AND(D95=1,E95="式")</formula>
    </cfRule>
  </conditionalFormatting>
  <conditionalFormatting sqref="F101">
    <cfRule type="expression" dxfId="42" priority="5" stopIfTrue="1">
      <formula>AND(D101=1,E101="式")</formula>
    </cfRule>
  </conditionalFormatting>
  <conditionalFormatting sqref="F97:F99">
    <cfRule type="expression" dxfId="41" priority="4" stopIfTrue="1">
      <formula>AND(D97=1,E97="式")</formula>
    </cfRule>
  </conditionalFormatting>
  <conditionalFormatting sqref="F85">
    <cfRule type="expression" dxfId="40" priority="3" stopIfTrue="1">
      <formula>AND(D85=1,E85="式")</formula>
    </cfRule>
  </conditionalFormatting>
  <conditionalFormatting sqref="F93">
    <cfRule type="expression" dxfId="39" priority="2" stopIfTrue="1">
      <formula>AND(D93=1,E93="式")</formula>
    </cfRule>
  </conditionalFormatting>
  <conditionalFormatting sqref="F89:F91">
    <cfRule type="expression" dxfId="38" priority="1" stopIfTrue="1">
      <formula>AND(D89=1,E89="式")</formula>
    </cfRule>
  </conditionalFormatting>
  <dataValidations count="1">
    <dataValidation type="list" allowBlank="1" showInputMessage="1" showErrorMessage="1" sqref="E111:E113 E117 E121:E126 E129:E138 E141:E150" xr:uid="{A8604CCF-8675-439F-AC94-503D1FBBA3C8}">
      <formula1>"m,m2,m3,ｔ,か所,式,本,個,台,基,人,ｾｯﾄ,袋,巻,延㎡,建㎡"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7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3" manualBreakCount="3">
    <brk id="40" max="7" man="1"/>
    <brk id="78" max="7" man="1"/>
    <brk id="116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H78"/>
  <sheetViews>
    <sheetView showGridLines="0" showZeros="0" view="pageBreakPreview" zoomScaleNormal="100" zoomScaleSheetLayoutView="100" workbookViewId="0">
      <selection activeCell="I2" sqref="I2"/>
    </sheetView>
  </sheetViews>
  <sheetFormatPr defaultColWidth="9" defaultRowHeight="11.25"/>
  <cols>
    <col min="1" max="1" width="20.625" style="212" customWidth="1"/>
    <col min="2" max="2" width="16.625" style="253" customWidth="1"/>
    <col min="3" max="3" width="2.75" style="253" hidden="1" customWidth="1"/>
    <col min="4" max="4" width="8.625" style="254" customWidth="1"/>
    <col min="5" max="5" width="6.625" style="212" customWidth="1"/>
    <col min="6" max="6" width="10.625" style="212" customWidth="1"/>
    <col min="7" max="7" width="12.125" style="212" customWidth="1"/>
    <col min="8" max="8" width="12.125" style="312" customWidth="1"/>
    <col min="9" max="16384" width="9" style="212"/>
  </cols>
  <sheetData>
    <row r="1" spans="1:8" ht="20.100000000000001" customHeight="1">
      <c r="A1" s="568" t="s">
        <v>26</v>
      </c>
      <c r="B1" s="570" t="s">
        <v>59</v>
      </c>
      <c r="C1" s="208"/>
      <c r="D1" s="209" t="s">
        <v>27</v>
      </c>
      <c r="E1" s="209"/>
      <c r="F1" s="209"/>
      <c r="G1" s="210"/>
      <c r="H1" s="574" t="s">
        <v>62</v>
      </c>
    </row>
    <row r="2" spans="1:8" ht="19.5" customHeight="1">
      <c r="A2" s="569"/>
      <c r="B2" s="571"/>
      <c r="C2" s="213"/>
      <c r="D2" s="214" t="s">
        <v>28</v>
      </c>
      <c r="E2" s="214" t="s">
        <v>29</v>
      </c>
      <c r="F2" s="214" t="s">
        <v>30</v>
      </c>
      <c r="G2" s="214" t="s">
        <v>31</v>
      </c>
      <c r="H2" s="575"/>
    </row>
    <row r="3" spans="1:8" ht="24" customHeight="1">
      <c r="A3" s="215" t="s">
        <v>88</v>
      </c>
      <c r="B3" s="216"/>
      <c r="C3" s="216"/>
      <c r="D3" s="217"/>
      <c r="E3" s="218"/>
      <c r="F3" s="255"/>
      <c r="G3" s="255"/>
      <c r="H3" s="313"/>
    </row>
    <row r="4" spans="1:8" ht="24" customHeight="1">
      <c r="A4" s="221"/>
      <c r="B4" s="222"/>
      <c r="C4" s="216"/>
      <c r="D4" s="223"/>
      <c r="E4" s="224"/>
      <c r="F4" s="256"/>
      <c r="G4" s="256"/>
      <c r="H4" s="314"/>
    </row>
    <row r="5" spans="1:8" ht="24" customHeight="1">
      <c r="A5" s="508" t="s">
        <v>392</v>
      </c>
      <c r="B5" s="216"/>
      <c r="C5" s="216"/>
      <c r="D5" s="358">
        <v>1</v>
      </c>
      <c r="E5" s="218" t="s">
        <v>80</v>
      </c>
      <c r="F5" s="255"/>
      <c r="G5" s="255"/>
      <c r="H5" s="315"/>
    </row>
    <row r="6" spans="1:8" ht="24" customHeight="1">
      <c r="A6" s="236"/>
      <c r="B6" s="222"/>
      <c r="C6" s="216"/>
      <c r="D6" s="231"/>
      <c r="E6" s="224"/>
      <c r="F6" s="256"/>
      <c r="G6" s="256"/>
      <c r="H6" s="314"/>
    </row>
    <row r="7" spans="1:8" ht="24" customHeight="1">
      <c r="A7" s="508"/>
      <c r="B7" s="216"/>
      <c r="C7" s="216"/>
      <c r="D7" s="358"/>
      <c r="E7" s="218"/>
      <c r="F7" s="255"/>
      <c r="G7" s="255"/>
      <c r="H7" s="315"/>
    </row>
    <row r="8" spans="1:8" ht="24" customHeight="1">
      <c r="A8" s="236"/>
      <c r="B8" s="222"/>
      <c r="C8" s="216"/>
      <c r="D8" s="231"/>
      <c r="E8" s="224"/>
      <c r="F8" s="256"/>
      <c r="G8" s="256"/>
      <c r="H8" s="314"/>
    </row>
    <row r="9" spans="1:8" ht="24" customHeight="1">
      <c r="A9" s="234"/>
      <c r="B9" s="216"/>
      <c r="C9" s="216"/>
      <c r="D9" s="358"/>
      <c r="E9" s="218"/>
      <c r="F9" s="255"/>
      <c r="G9" s="255"/>
      <c r="H9" s="315"/>
    </row>
    <row r="10" spans="1:8" ht="24" customHeight="1">
      <c r="A10" s="236"/>
      <c r="B10" s="222"/>
      <c r="C10" s="216"/>
      <c r="D10" s="359"/>
      <c r="E10" s="224"/>
      <c r="F10" s="256"/>
      <c r="G10" s="256"/>
      <c r="H10" s="314"/>
    </row>
    <row r="11" spans="1:8" ht="24" customHeight="1">
      <c r="A11" s="234"/>
      <c r="B11" s="216"/>
      <c r="C11" s="216"/>
      <c r="D11" s="358"/>
      <c r="E11" s="218"/>
      <c r="F11" s="255"/>
      <c r="G11" s="255"/>
      <c r="H11" s="315"/>
    </row>
    <row r="12" spans="1:8" ht="24" customHeight="1">
      <c r="A12" s="236"/>
      <c r="B12" s="222"/>
      <c r="C12" s="216"/>
      <c r="D12" s="359"/>
      <c r="E12" s="224"/>
      <c r="F12" s="256"/>
      <c r="G12" s="256"/>
      <c r="H12" s="314"/>
    </row>
    <row r="13" spans="1:8" ht="24" customHeight="1">
      <c r="A13" s="234"/>
      <c r="B13" s="216"/>
      <c r="C13" s="216"/>
      <c r="D13" s="358"/>
      <c r="E13" s="218"/>
      <c r="F13" s="255"/>
      <c r="G13" s="255"/>
      <c r="H13" s="315"/>
    </row>
    <row r="14" spans="1:8" ht="24" customHeight="1">
      <c r="A14" s="236"/>
      <c r="B14" s="222"/>
      <c r="C14" s="216"/>
      <c r="D14" s="359"/>
      <c r="E14" s="224"/>
      <c r="F14" s="256"/>
      <c r="G14" s="256"/>
      <c r="H14" s="314"/>
    </row>
    <row r="15" spans="1:8" ht="24" customHeight="1">
      <c r="A15" s="234"/>
      <c r="B15" s="216"/>
      <c r="C15" s="216"/>
      <c r="D15" s="358"/>
      <c r="E15" s="218"/>
      <c r="F15" s="255"/>
      <c r="G15" s="255"/>
      <c r="H15" s="315"/>
    </row>
    <row r="16" spans="1:8" ht="24" customHeight="1">
      <c r="A16" s="236"/>
      <c r="B16" s="222"/>
      <c r="C16" s="216"/>
      <c r="D16" s="359"/>
      <c r="E16" s="224"/>
      <c r="F16" s="256"/>
      <c r="G16" s="256"/>
      <c r="H16" s="314"/>
    </row>
    <row r="17" spans="1:8" ht="24" customHeight="1">
      <c r="A17" s="234"/>
      <c r="B17" s="216"/>
      <c r="C17" s="216"/>
      <c r="D17" s="358"/>
      <c r="E17" s="218"/>
      <c r="F17" s="255"/>
      <c r="G17" s="255"/>
      <c r="H17" s="315"/>
    </row>
    <row r="18" spans="1:8" ht="24" customHeight="1">
      <c r="A18" s="236"/>
      <c r="B18" s="222"/>
      <c r="C18" s="216"/>
      <c r="D18" s="359"/>
      <c r="E18" s="224"/>
      <c r="F18" s="256"/>
      <c r="G18" s="256"/>
      <c r="H18" s="314"/>
    </row>
    <row r="19" spans="1:8" ht="24" customHeight="1">
      <c r="A19" s="234"/>
      <c r="B19" s="216"/>
      <c r="C19" s="216"/>
      <c r="D19" s="358"/>
      <c r="E19" s="218"/>
      <c r="F19" s="255"/>
      <c r="G19" s="255"/>
      <c r="H19" s="315"/>
    </row>
    <row r="20" spans="1:8" ht="24" customHeight="1">
      <c r="A20" s="236"/>
      <c r="B20" s="222"/>
      <c r="C20" s="216"/>
      <c r="D20" s="359"/>
      <c r="E20" s="224"/>
      <c r="F20" s="256"/>
      <c r="G20" s="256"/>
      <c r="H20" s="314"/>
    </row>
    <row r="21" spans="1:8" ht="24" customHeight="1">
      <c r="A21" s="234"/>
      <c r="B21" s="216"/>
      <c r="C21" s="216"/>
      <c r="D21" s="358"/>
      <c r="E21" s="218"/>
      <c r="F21" s="255"/>
      <c r="G21" s="255"/>
      <c r="H21" s="315"/>
    </row>
    <row r="22" spans="1:8" ht="24" customHeight="1">
      <c r="A22" s="236"/>
      <c r="B22" s="222"/>
      <c r="C22" s="216"/>
      <c r="D22" s="359"/>
      <c r="E22" s="224"/>
      <c r="F22" s="256"/>
      <c r="G22" s="256"/>
      <c r="H22" s="314"/>
    </row>
    <row r="23" spans="1:8" ht="24" customHeight="1">
      <c r="A23" s="234"/>
      <c r="B23" s="216"/>
      <c r="C23" s="216"/>
      <c r="D23" s="358"/>
      <c r="E23" s="218"/>
      <c r="F23" s="255"/>
      <c r="G23" s="255"/>
      <c r="H23" s="315"/>
    </row>
    <row r="24" spans="1:8" ht="24" customHeight="1">
      <c r="A24" s="236"/>
      <c r="B24" s="222"/>
      <c r="C24" s="216"/>
      <c r="D24" s="359"/>
      <c r="E24" s="224"/>
      <c r="F24" s="256"/>
      <c r="G24" s="256"/>
      <c r="H24" s="314"/>
    </row>
    <row r="25" spans="1:8" ht="24" customHeight="1">
      <c r="A25" s="234"/>
      <c r="B25" s="216"/>
      <c r="C25" s="216"/>
      <c r="D25" s="358"/>
      <c r="E25" s="218"/>
      <c r="F25" s="255"/>
      <c r="G25" s="255"/>
      <c r="H25" s="315"/>
    </row>
    <row r="26" spans="1:8" ht="24" customHeight="1">
      <c r="A26" s="236"/>
      <c r="B26" s="222"/>
      <c r="C26" s="216"/>
      <c r="D26" s="359"/>
      <c r="E26" s="224"/>
      <c r="F26" s="256"/>
      <c r="G26" s="256"/>
      <c r="H26" s="314"/>
    </row>
    <row r="27" spans="1:8" ht="24" customHeight="1">
      <c r="A27" s="234"/>
      <c r="B27" s="216"/>
      <c r="C27" s="216"/>
      <c r="D27" s="358"/>
      <c r="E27" s="218"/>
      <c r="F27" s="255"/>
      <c r="G27" s="255"/>
      <c r="H27" s="315"/>
    </row>
    <row r="28" spans="1:8" ht="24" customHeight="1">
      <c r="A28" s="236"/>
      <c r="B28" s="222"/>
      <c r="C28" s="216"/>
      <c r="D28" s="359"/>
      <c r="E28" s="224"/>
      <c r="F28" s="256"/>
      <c r="G28" s="256"/>
      <c r="H28" s="314"/>
    </row>
    <row r="29" spans="1:8" ht="24" customHeight="1">
      <c r="A29" s="234"/>
      <c r="B29" s="216"/>
      <c r="C29" s="216"/>
      <c r="D29" s="358"/>
      <c r="E29" s="218"/>
      <c r="F29" s="255"/>
      <c r="G29" s="255"/>
      <c r="H29" s="315"/>
    </row>
    <row r="30" spans="1:8" ht="24" customHeight="1">
      <c r="A30" s="236"/>
      <c r="B30" s="222"/>
      <c r="C30" s="216"/>
      <c r="D30" s="359"/>
      <c r="E30" s="224"/>
      <c r="F30" s="256"/>
      <c r="G30" s="256"/>
      <c r="H30" s="314"/>
    </row>
    <row r="31" spans="1:8" ht="24" customHeight="1">
      <c r="A31" s="234"/>
      <c r="B31" s="216"/>
      <c r="C31" s="216"/>
      <c r="D31" s="358"/>
      <c r="E31" s="218"/>
      <c r="F31" s="255"/>
      <c r="G31" s="255"/>
      <c r="H31" s="315"/>
    </row>
    <row r="32" spans="1:8" ht="24" customHeight="1">
      <c r="A32" s="236"/>
      <c r="B32" s="222"/>
      <c r="C32" s="216"/>
      <c r="D32" s="359"/>
      <c r="E32" s="224"/>
      <c r="F32" s="256"/>
      <c r="G32" s="256"/>
      <c r="H32" s="314"/>
    </row>
    <row r="33" spans="1:8" ht="24" customHeight="1">
      <c r="A33" s="234"/>
      <c r="B33" s="216"/>
      <c r="C33" s="216"/>
      <c r="D33" s="358"/>
      <c r="E33" s="218"/>
      <c r="F33" s="255"/>
      <c r="G33" s="255"/>
      <c r="H33" s="315"/>
    </row>
    <row r="34" spans="1:8" ht="24" customHeight="1">
      <c r="A34" s="236"/>
      <c r="B34" s="222"/>
      <c r="C34" s="216"/>
      <c r="D34" s="359"/>
      <c r="E34" s="224"/>
      <c r="F34" s="256"/>
      <c r="G34" s="256"/>
      <c r="H34" s="314"/>
    </row>
    <row r="35" spans="1:8" ht="24" customHeight="1">
      <c r="A35" s="234"/>
      <c r="B35" s="216"/>
      <c r="C35" s="216"/>
      <c r="D35" s="358"/>
      <c r="E35" s="218"/>
      <c r="F35" s="255"/>
      <c r="G35" s="255"/>
      <c r="H35" s="315"/>
    </row>
    <row r="36" spans="1:8" ht="24" customHeight="1">
      <c r="A36" s="236"/>
      <c r="B36" s="222"/>
      <c r="C36" s="216"/>
      <c r="D36" s="359"/>
      <c r="E36" s="224"/>
      <c r="F36" s="256"/>
      <c r="G36" s="256"/>
      <c r="H36" s="314"/>
    </row>
    <row r="37" spans="1:8" ht="24" customHeight="1">
      <c r="A37" s="234"/>
      <c r="B37" s="216"/>
      <c r="C37" s="216"/>
      <c r="D37" s="358"/>
      <c r="E37" s="218"/>
      <c r="F37" s="268"/>
      <c r="G37" s="274"/>
      <c r="H37" s="315"/>
    </row>
    <row r="38" spans="1:8" s="242" customFormat="1" ht="24" customHeight="1" thickBot="1">
      <c r="A38" s="234"/>
      <c r="B38" s="216"/>
      <c r="C38" s="216"/>
      <c r="D38" s="360"/>
      <c r="E38" s="239"/>
      <c r="F38" s="269"/>
      <c r="G38" s="269"/>
      <c r="H38" s="316"/>
    </row>
    <row r="39" spans="1:8" ht="24" customHeight="1" thickTop="1">
      <c r="A39" s="243" t="s">
        <v>25</v>
      </c>
      <c r="B39" s="244"/>
      <c r="C39" s="244"/>
      <c r="D39" s="361"/>
      <c r="E39" s="245"/>
      <c r="F39" s="261"/>
      <c r="G39" s="261"/>
      <c r="H39" s="309"/>
    </row>
    <row r="40" spans="1:8" ht="24" customHeight="1">
      <c r="A40" s="248"/>
      <c r="B40" s="249"/>
      <c r="C40" s="249"/>
      <c r="D40" s="362"/>
      <c r="E40" s="250"/>
      <c r="F40" s="262"/>
      <c r="G40" s="262"/>
      <c r="H40" s="310"/>
    </row>
    <row r="41" spans="1:8" ht="24" customHeight="1">
      <c r="A41" s="508" t="s">
        <v>392</v>
      </c>
      <c r="B41" s="216"/>
      <c r="C41" s="216"/>
      <c r="D41" s="264"/>
      <c r="E41" s="218"/>
      <c r="F41" s="219"/>
      <c r="G41" s="219"/>
      <c r="H41" s="315"/>
    </row>
    <row r="42" spans="1:8" ht="24" customHeight="1">
      <c r="A42" s="235"/>
      <c r="B42" s="222"/>
      <c r="C42" s="216"/>
      <c r="D42" s="278"/>
      <c r="E42" s="224"/>
      <c r="F42" s="225"/>
      <c r="G42" s="225"/>
      <c r="H42" s="314"/>
    </row>
    <row r="43" spans="1:8" ht="24" customHeight="1">
      <c r="A43" s="234" t="s">
        <v>249</v>
      </c>
      <c r="B43" s="216"/>
      <c r="C43" s="216"/>
      <c r="D43" s="264">
        <v>0.1</v>
      </c>
      <c r="E43" s="218" t="s">
        <v>254</v>
      </c>
      <c r="F43" s="219"/>
      <c r="G43" s="219"/>
      <c r="H43" s="315"/>
    </row>
    <row r="44" spans="1:8" ht="24" customHeight="1">
      <c r="A44" s="236"/>
      <c r="B44" s="222"/>
      <c r="C44" s="216"/>
      <c r="D44" s="278"/>
      <c r="E44" s="224"/>
      <c r="F44" s="225"/>
      <c r="G44" s="225"/>
      <c r="H44" s="314"/>
    </row>
    <row r="45" spans="1:8" ht="24" customHeight="1">
      <c r="A45" s="234" t="s">
        <v>250</v>
      </c>
      <c r="B45" s="216" t="s">
        <v>251</v>
      </c>
      <c r="C45" s="216"/>
      <c r="D45" s="264">
        <v>1</v>
      </c>
      <c r="E45" s="218" t="s">
        <v>235</v>
      </c>
      <c r="F45" s="219"/>
      <c r="G45" s="219"/>
      <c r="H45" s="315"/>
    </row>
    <row r="46" spans="1:8" ht="24" customHeight="1">
      <c r="A46" s="236"/>
      <c r="B46" s="222"/>
      <c r="C46" s="216"/>
      <c r="D46" s="278"/>
      <c r="E46" s="224"/>
      <c r="F46" s="225"/>
      <c r="G46" s="225"/>
      <c r="H46" s="314"/>
    </row>
    <row r="47" spans="1:8" ht="24" customHeight="1">
      <c r="A47" s="234" t="s">
        <v>250</v>
      </c>
      <c r="B47" s="216" t="s">
        <v>252</v>
      </c>
      <c r="C47" s="216"/>
      <c r="D47" s="264">
        <v>1</v>
      </c>
      <c r="E47" s="218" t="s">
        <v>235</v>
      </c>
      <c r="F47" s="219"/>
      <c r="G47" s="219"/>
      <c r="H47" s="315"/>
    </row>
    <row r="48" spans="1:8" ht="24" customHeight="1">
      <c r="A48" s="236"/>
      <c r="B48" s="222"/>
      <c r="C48" s="216"/>
      <c r="D48" s="278"/>
      <c r="E48" s="224"/>
      <c r="F48" s="225"/>
      <c r="G48" s="225"/>
      <c r="H48" s="314"/>
    </row>
    <row r="49" spans="1:8" ht="24" customHeight="1">
      <c r="A49" s="234" t="s">
        <v>250</v>
      </c>
      <c r="B49" s="216" t="s">
        <v>253</v>
      </c>
      <c r="C49" s="216"/>
      <c r="D49" s="264">
        <v>1</v>
      </c>
      <c r="E49" s="218" t="s">
        <v>235</v>
      </c>
      <c r="F49" s="219"/>
      <c r="G49" s="219"/>
      <c r="H49" s="315"/>
    </row>
    <row r="50" spans="1:8" ht="24" customHeight="1">
      <c r="A50" s="236"/>
      <c r="B50" s="222"/>
      <c r="C50" s="216"/>
      <c r="D50" s="278"/>
      <c r="E50" s="224"/>
      <c r="F50" s="225"/>
      <c r="G50" s="225"/>
      <c r="H50" s="314"/>
    </row>
    <row r="51" spans="1:8" ht="24" customHeight="1">
      <c r="A51" s="234"/>
      <c r="B51" s="216"/>
      <c r="C51" s="216"/>
      <c r="D51" s="264"/>
      <c r="E51" s="218"/>
      <c r="F51" s="219"/>
      <c r="G51" s="219"/>
      <c r="H51" s="315"/>
    </row>
    <row r="52" spans="1:8" ht="24" customHeight="1">
      <c r="A52" s="236"/>
      <c r="B52" s="222"/>
      <c r="C52" s="216"/>
      <c r="D52" s="278"/>
      <c r="E52" s="224"/>
      <c r="F52" s="225"/>
      <c r="G52" s="225"/>
      <c r="H52" s="314"/>
    </row>
    <row r="53" spans="1:8" ht="24" customHeight="1">
      <c r="A53" s="234"/>
      <c r="B53" s="216"/>
      <c r="C53" s="216"/>
      <c r="D53" s="264"/>
      <c r="E53" s="218"/>
      <c r="F53" s="219"/>
      <c r="G53" s="219"/>
      <c r="H53" s="315"/>
    </row>
    <row r="54" spans="1:8" ht="24" customHeight="1">
      <c r="A54" s="236"/>
      <c r="B54" s="222"/>
      <c r="C54" s="216"/>
      <c r="D54" s="278"/>
      <c r="E54" s="224"/>
      <c r="F54" s="225"/>
      <c r="G54" s="225"/>
      <c r="H54" s="314"/>
    </row>
    <row r="55" spans="1:8" ht="24" customHeight="1">
      <c r="A55" s="234"/>
      <c r="B55" s="216"/>
      <c r="C55" s="216"/>
      <c r="D55" s="264"/>
      <c r="E55" s="218"/>
      <c r="F55" s="219"/>
      <c r="G55" s="219"/>
      <c r="H55" s="315"/>
    </row>
    <row r="56" spans="1:8" ht="24" customHeight="1">
      <c r="A56" s="236"/>
      <c r="B56" s="222"/>
      <c r="C56" s="216"/>
      <c r="D56" s="278"/>
      <c r="E56" s="224"/>
      <c r="F56" s="225"/>
      <c r="G56" s="225"/>
      <c r="H56" s="314"/>
    </row>
    <row r="57" spans="1:8" ht="24" customHeight="1">
      <c r="A57" s="263"/>
      <c r="B57" s="216"/>
      <c r="C57" s="216"/>
      <c r="D57" s="264"/>
      <c r="E57" s="218"/>
      <c r="F57" s="219"/>
      <c r="G57" s="219"/>
      <c r="H57" s="315"/>
    </row>
    <row r="58" spans="1:8" ht="24" customHeight="1">
      <c r="A58" s="236"/>
      <c r="B58" s="222"/>
      <c r="C58" s="216"/>
      <c r="D58" s="278"/>
      <c r="E58" s="224"/>
      <c r="F58" s="225"/>
      <c r="G58" s="225"/>
      <c r="H58" s="314"/>
    </row>
    <row r="59" spans="1:8" ht="24" customHeight="1">
      <c r="A59" s="234"/>
      <c r="B59" s="216"/>
      <c r="C59" s="216"/>
      <c r="D59" s="264"/>
      <c r="E59" s="218"/>
      <c r="F59" s="219"/>
      <c r="G59" s="219"/>
      <c r="H59" s="315"/>
    </row>
    <row r="60" spans="1:8" ht="24" customHeight="1">
      <c r="A60" s="236"/>
      <c r="B60" s="222"/>
      <c r="C60" s="216"/>
      <c r="D60" s="278"/>
      <c r="E60" s="224"/>
      <c r="F60" s="225"/>
      <c r="G60" s="225"/>
      <c r="H60" s="314"/>
    </row>
    <row r="61" spans="1:8" ht="24" customHeight="1">
      <c r="A61" s="234"/>
      <c r="B61" s="216"/>
      <c r="C61" s="216"/>
      <c r="D61" s="264"/>
      <c r="E61" s="218"/>
      <c r="F61" s="219"/>
      <c r="G61" s="219"/>
      <c r="H61" s="315"/>
    </row>
    <row r="62" spans="1:8" ht="24" customHeight="1">
      <c r="A62" s="236"/>
      <c r="B62" s="222"/>
      <c r="C62" s="216"/>
      <c r="D62" s="278"/>
      <c r="E62" s="224"/>
      <c r="F62" s="225"/>
      <c r="G62" s="225"/>
      <c r="H62" s="314"/>
    </row>
    <row r="63" spans="1:8" ht="24" customHeight="1">
      <c r="A63" s="234"/>
      <c r="B63" s="216"/>
      <c r="C63" s="216"/>
      <c r="D63" s="264"/>
      <c r="E63" s="218"/>
      <c r="F63" s="219"/>
      <c r="G63" s="219"/>
      <c r="H63" s="315"/>
    </row>
    <row r="64" spans="1:8" ht="24" customHeight="1">
      <c r="A64" s="236"/>
      <c r="B64" s="222"/>
      <c r="C64" s="216"/>
      <c r="D64" s="278"/>
      <c r="E64" s="224"/>
      <c r="F64" s="225"/>
      <c r="G64" s="225"/>
      <c r="H64" s="314"/>
    </row>
    <row r="65" spans="1:8" ht="24" customHeight="1">
      <c r="A65" s="234"/>
      <c r="B65" s="216"/>
      <c r="C65" s="216"/>
      <c r="D65" s="264"/>
      <c r="E65" s="218"/>
      <c r="F65" s="219"/>
      <c r="G65" s="219"/>
      <c r="H65" s="315"/>
    </row>
    <row r="66" spans="1:8" ht="24" customHeight="1">
      <c r="A66" s="236"/>
      <c r="B66" s="222"/>
      <c r="C66" s="216"/>
      <c r="D66" s="278"/>
      <c r="E66" s="224"/>
      <c r="F66" s="225"/>
      <c r="G66" s="225"/>
      <c r="H66" s="314"/>
    </row>
    <row r="67" spans="1:8" ht="24" customHeight="1">
      <c r="A67" s="263"/>
      <c r="B67" s="216"/>
      <c r="C67" s="216"/>
      <c r="D67" s="264"/>
      <c r="E67" s="218"/>
      <c r="F67" s="219"/>
      <c r="G67" s="219"/>
      <c r="H67" s="315"/>
    </row>
    <row r="68" spans="1:8" ht="24" customHeight="1">
      <c r="A68" s="234"/>
      <c r="B68" s="222"/>
      <c r="C68" s="216"/>
      <c r="D68" s="278"/>
      <c r="E68" s="224"/>
      <c r="F68" s="225"/>
      <c r="G68" s="225"/>
      <c r="H68" s="314"/>
    </row>
    <row r="69" spans="1:8" ht="24" customHeight="1">
      <c r="A69" s="266"/>
      <c r="B69" s="216"/>
      <c r="C69" s="216"/>
      <c r="D69" s="264"/>
      <c r="E69" s="218"/>
      <c r="F69" s="219"/>
      <c r="G69" s="219"/>
      <c r="H69" s="315"/>
    </row>
    <row r="70" spans="1:8" ht="24" customHeight="1">
      <c r="A70" s="236"/>
      <c r="B70" s="222"/>
      <c r="C70" s="216"/>
      <c r="D70" s="278"/>
      <c r="E70" s="224"/>
      <c r="F70" s="225"/>
      <c r="G70" s="225"/>
      <c r="H70" s="314"/>
    </row>
    <row r="71" spans="1:8" ht="24" customHeight="1">
      <c r="A71" s="234"/>
      <c r="B71" s="216"/>
      <c r="C71" s="216"/>
      <c r="D71" s="264"/>
      <c r="E71" s="218"/>
      <c r="F71" s="219"/>
      <c r="G71" s="219"/>
      <c r="H71" s="315"/>
    </row>
    <row r="72" spans="1:8" ht="24" customHeight="1">
      <c r="A72" s="236"/>
      <c r="B72" s="222"/>
      <c r="C72" s="216"/>
      <c r="D72" s="278"/>
      <c r="E72" s="224"/>
      <c r="F72" s="225"/>
      <c r="G72" s="225"/>
      <c r="H72" s="314"/>
    </row>
    <row r="73" spans="1:8" ht="24" customHeight="1">
      <c r="A73" s="234"/>
      <c r="B73" s="216"/>
      <c r="C73" s="216"/>
      <c r="D73" s="264"/>
      <c r="E73" s="218"/>
      <c r="F73" s="219"/>
      <c r="G73" s="219"/>
      <c r="H73" s="315"/>
    </row>
    <row r="74" spans="1:8" ht="24" customHeight="1">
      <c r="A74" s="236"/>
      <c r="B74" s="222"/>
      <c r="C74" s="216"/>
      <c r="D74" s="278"/>
      <c r="E74" s="224"/>
      <c r="F74" s="225"/>
      <c r="G74" s="225"/>
      <c r="H74" s="314"/>
    </row>
    <row r="75" spans="1:8" ht="24" customHeight="1">
      <c r="A75" s="263"/>
      <c r="B75" s="216"/>
      <c r="C75" s="216"/>
      <c r="D75" s="264"/>
      <c r="E75" s="218"/>
      <c r="F75" s="219"/>
      <c r="G75" s="219"/>
      <c r="H75" s="315"/>
    </row>
    <row r="76" spans="1:8" ht="24" customHeight="1" thickBot="1">
      <c r="A76" s="234"/>
      <c r="B76" s="216"/>
      <c r="C76" s="216"/>
      <c r="D76" s="363"/>
      <c r="E76" s="267"/>
      <c r="F76" s="225"/>
      <c r="G76" s="237"/>
      <c r="H76" s="316"/>
    </row>
    <row r="77" spans="1:8" ht="24" customHeight="1" thickTop="1">
      <c r="A77" s="243" t="s">
        <v>33</v>
      </c>
      <c r="B77" s="244"/>
      <c r="C77" s="244"/>
      <c r="D77" s="361"/>
      <c r="E77" s="245"/>
      <c r="F77" s="246"/>
      <c r="G77" s="246"/>
      <c r="H77" s="309"/>
    </row>
    <row r="78" spans="1:8" ht="24" customHeight="1">
      <c r="A78" s="248"/>
      <c r="B78" s="249"/>
      <c r="C78" s="249"/>
      <c r="D78" s="362"/>
      <c r="E78" s="250"/>
      <c r="F78" s="251"/>
      <c r="G78" s="251"/>
      <c r="H78" s="310"/>
    </row>
  </sheetData>
  <mergeCells count="3">
    <mergeCell ref="A1:A2"/>
    <mergeCell ref="B1:B2"/>
    <mergeCell ref="H1:H2"/>
  </mergeCells>
  <phoneticPr fontId="5"/>
  <conditionalFormatting sqref="F41:F76">
    <cfRule type="expression" dxfId="37" priority="2" stopIfTrue="1">
      <formula>AND(D41=1,E41="式")</formula>
    </cfRule>
  </conditionalFormatting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7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1" manualBreakCount="1">
    <brk id="40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H40"/>
  <sheetViews>
    <sheetView showGridLines="0" showZeros="0" view="pageBreakPreview" zoomScaleNormal="100" zoomScaleSheetLayoutView="100" workbookViewId="0">
      <selection activeCell="F4" sqref="F4"/>
    </sheetView>
  </sheetViews>
  <sheetFormatPr defaultColWidth="9" defaultRowHeight="11.25"/>
  <cols>
    <col min="1" max="1" width="20.625" style="212" customWidth="1"/>
    <col min="2" max="2" width="16.625" style="253" customWidth="1"/>
    <col min="3" max="3" width="2.75" style="253" hidden="1" customWidth="1"/>
    <col min="4" max="4" width="8.625" style="254" customWidth="1"/>
    <col min="5" max="5" width="6.625" style="212" customWidth="1"/>
    <col min="6" max="6" width="10.625" style="275" customWidth="1"/>
    <col min="7" max="7" width="12.125" style="275" customWidth="1"/>
    <col min="8" max="8" width="12.125" style="312" customWidth="1"/>
    <col min="9" max="16384" width="9" style="212"/>
  </cols>
  <sheetData>
    <row r="1" spans="1:8" ht="20.100000000000001" customHeight="1">
      <c r="A1" s="568" t="s">
        <v>26</v>
      </c>
      <c r="B1" s="570" t="s">
        <v>59</v>
      </c>
      <c r="C1" s="208"/>
      <c r="D1" s="209" t="s">
        <v>27</v>
      </c>
      <c r="E1" s="209"/>
      <c r="F1" s="271"/>
      <c r="G1" s="272"/>
      <c r="H1" s="574" t="s">
        <v>62</v>
      </c>
    </row>
    <row r="2" spans="1:8" ht="19.5" customHeight="1">
      <c r="A2" s="569"/>
      <c r="B2" s="571"/>
      <c r="C2" s="213"/>
      <c r="D2" s="214" t="s">
        <v>28</v>
      </c>
      <c r="E2" s="214" t="s">
        <v>29</v>
      </c>
      <c r="F2" s="273" t="s">
        <v>30</v>
      </c>
      <c r="G2" s="273" t="s">
        <v>31</v>
      </c>
      <c r="H2" s="575"/>
    </row>
    <row r="3" spans="1:8" ht="24" customHeight="1">
      <c r="A3" s="215" t="s">
        <v>63</v>
      </c>
      <c r="B3" s="216"/>
      <c r="C3" s="216"/>
      <c r="D3" s="264"/>
      <c r="E3" s="218"/>
      <c r="F3" s="255"/>
      <c r="G3" s="255"/>
      <c r="H3" s="313"/>
    </row>
    <row r="4" spans="1:8" ht="24" customHeight="1">
      <c r="A4" s="221"/>
      <c r="B4" s="222"/>
      <c r="C4" s="216"/>
      <c r="D4" s="278"/>
      <c r="E4" s="224"/>
      <c r="F4" s="256"/>
      <c r="G4" s="256"/>
      <c r="H4" s="314"/>
    </row>
    <row r="5" spans="1:8" ht="24" customHeight="1">
      <c r="A5" s="303" t="s">
        <v>71</v>
      </c>
      <c r="B5" s="216"/>
      <c r="C5" s="216"/>
      <c r="D5" s="358">
        <v>1</v>
      </c>
      <c r="E5" s="218" t="s">
        <v>93</v>
      </c>
      <c r="F5" s="255"/>
      <c r="G5" s="255"/>
      <c r="H5" s="315"/>
    </row>
    <row r="6" spans="1:8" ht="24" customHeight="1">
      <c r="A6" s="236"/>
      <c r="B6" s="222"/>
      <c r="C6" s="216"/>
      <c r="D6" s="231"/>
      <c r="E6" s="224"/>
      <c r="F6" s="256"/>
      <c r="G6" s="256"/>
      <c r="H6" s="314"/>
    </row>
    <row r="7" spans="1:8" ht="24" customHeight="1">
      <c r="A7" s="234" t="s">
        <v>72</v>
      </c>
      <c r="B7" s="216"/>
      <c r="C7" s="216"/>
      <c r="D7" s="358">
        <v>1</v>
      </c>
      <c r="E7" s="218" t="s">
        <v>93</v>
      </c>
      <c r="F7" s="274"/>
      <c r="G7" s="274"/>
      <c r="H7" s="316"/>
    </row>
    <row r="8" spans="1:8" ht="24" customHeight="1">
      <c r="A8" s="236"/>
      <c r="B8" s="222"/>
      <c r="C8" s="216"/>
      <c r="D8" s="231"/>
      <c r="E8" s="224"/>
      <c r="F8" s="284"/>
      <c r="G8" s="285"/>
      <c r="H8" s="317"/>
    </row>
    <row r="9" spans="1:8" ht="24" customHeight="1">
      <c r="A9" s="234"/>
      <c r="B9" s="216"/>
      <c r="C9" s="216"/>
      <c r="D9" s="358"/>
      <c r="E9" s="218"/>
      <c r="F9" s="268"/>
      <c r="G9" s="274"/>
      <c r="H9" s="316"/>
    </row>
    <row r="10" spans="1:8" ht="24" customHeight="1">
      <c r="A10" s="236"/>
      <c r="B10" s="222"/>
      <c r="C10" s="216"/>
      <c r="D10" s="359"/>
      <c r="E10" s="224"/>
      <c r="F10" s="285"/>
      <c r="G10" s="285"/>
      <c r="H10" s="317"/>
    </row>
    <row r="11" spans="1:8" ht="24" customHeight="1">
      <c r="A11" s="234"/>
      <c r="B11" s="216"/>
      <c r="C11" s="216"/>
      <c r="D11" s="358"/>
      <c r="E11" s="218"/>
      <c r="F11" s="268"/>
      <c r="G11" s="274"/>
      <c r="H11" s="316"/>
    </row>
    <row r="12" spans="1:8" ht="24" customHeight="1">
      <c r="A12" s="236"/>
      <c r="B12" s="222"/>
      <c r="C12" s="216"/>
      <c r="D12" s="359"/>
      <c r="E12" s="224"/>
      <c r="F12" s="285"/>
      <c r="G12" s="285"/>
      <c r="H12" s="317"/>
    </row>
    <row r="13" spans="1:8" ht="24" customHeight="1">
      <c r="A13" s="234"/>
      <c r="B13" s="216"/>
      <c r="C13" s="216"/>
      <c r="D13" s="358"/>
      <c r="E13" s="218"/>
      <c r="F13" s="268"/>
      <c r="G13" s="274"/>
      <c r="H13" s="316"/>
    </row>
    <row r="14" spans="1:8" ht="24" customHeight="1">
      <c r="A14" s="236"/>
      <c r="B14" s="222"/>
      <c r="C14" s="216"/>
      <c r="D14" s="359"/>
      <c r="E14" s="224"/>
      <c r="F14" s="285"/>
      <c r="G14" s="285"/>
      <c r="H14" s="317"/>
    </row>
    <row r="15" spans="1:8" ht="24" customHeight="1">
      <c r="A15" s="234"/>
      <c r="B15" s="216"/>
      <c r="C15" s="216"/>
      <c r="D15" s="358"/>
      <c r="E15" s="218"/>
      <c r="F15" s="268"/>
      <c r="G15" s="274"/>
      <c r="H15" s="316"/>
    </row>
    <row r="16" spans="1:8" ht="24" customHeight="1">
      <c r="A16" s="236"/>
      <c r="B16" s="222"/>
      <c r="C16" s="216"/>
      <c r="D16" s="359"/>
      <c r="E16" s="224"/>
      <c r="F16" s="285"/>
      <c r="G16" s="285"/>
      <c r="H16" s="317"/>
    </row>
    <row r="17" spans="1:8" ht="24" customHeight="1">
      <c r="A17" s="234"/>
      <c r="B17" s="216"/>
      <c r="C17" s="216"/>
      <c r="D17" s="358"/>
      <c r="E17" s="218"/>
      <c r="F17" s="268"/>
      <c r="G17" s="274"/>
      <c r="H17" s="316"/>
    </row>
    <row r="18" spans="1:8" ht="24" customHeight="1">
      <c r="A18" s="236"/>
      <c r="B18" s="222"/>
      <c r="C18" s="216"/>
      <c r="D18" s="359"/>
      <c r="E18" s="224"/>
      <c r="F18" s="285"/>
      <c r="G18" s="285"/>
      <c r="H18" s="317"/>
    </row>
    <row r="19" spans="1:8" ht="24" customHeight="1">
      <c r="A19" s="234"/>
      <c r="B19" s="216"/>
      <c r="C19" s="216"/>
      <c r="D19" s="358"/>
      <c r="E19" s="218"/>
      <c r="F19" s="268"/>
      <c r="G19" s="274"/>
      <c r="H19" s="316"/>
    </row>
    <row r="20" spans="1:8" ht="24" customHeight="1">
      <c r="A20" s="236"/>
      <c r="B20" s="222"/>
      <c r="C20" s="216"/>
      <c r="D20" s="359"/>
      <c r="E20" s="224"/>
      <c r="F20" s="285"/>
      <c r="G20" s="285"/>
      <c r="H20" s="317"/>
    </row>
    <row r="21" spans="1:8" ht="24" customHeight="1">
      <c r="A21" s="234"/>
      <c r="B21" s="216"/>
      <c r="C21" s="216"/>
      <c r="D21" s="358"/>
      <c r="E21" s="218"/>
      <c r="F21" s="268"/>
      <c r="G21" s="274"/>
      <c r="H21" s="316"/>
    </row>
    <row r="22" spans="1:8" ht="24" customHeight="1">
      <c r="A22" s="236"/>
      <c r="B22" s="222"/>
      <c r="C22" s="216"/>
      <c r="D22" s="359"/>
      <c r="E22" s="224"/>
      <c r="F22" s="285"/>
      <c r="G22" s="285"/>
      <c r="H22" s="317"/>
    </row>
    <row r="23" spans="1:8" ht="24" customHeight="1">
      <c r="A23" s="234"/>
      <c r="B23" s="216"/>
      <c r="C23" s="216"/>
      <c r="D23" s="358"/>
      <c r="E23" s="218"/>
      <c r="F23" s="268"/>
      <c r="G23" s="274"/>
      <c r="H23" s="316"/>
    </row>
    <row r="24" spans="1:8" ht="24" customHeight="1">
      <c r="A24" s="236"/>
      <c r="B24" s="222"/>
      <c r="C24" s="216"/>
      <c r="D24" s="359"/>
      <c r="E24" s="224"/>
      <c r="F24" s="285"/>
      <c r="G24" s="285"/>
      <c r="H24" s="317"/>
    </row>
    <row r="25" spans="1:8" ht="24" customHeight="1">
      <c r="A25" s="234"/>
      <c r="B25" s="216"/>
      <c r="C25" s="216"/>
      <c r="D25" s="358"/>
      <c r="E25" s="218"/>
      <c r="F25" s="268"/>
      <c r="G25" s="274"/>
      <c r="H25" s="316"/>
    </row>
    <row r="26" spans="1:8" ht="24" customHeight="1">
      <c r="A26" s="236"/>
      <c r="B26" s="222"/>
      <c r="C26" s="216"/>
      <c r="D26" s="359"/>
      <c r="E26" s="224"/>
      <c r="F26" s="285"/>
      <c r="G26" s="285"/>
      <c r="H26" s="317"/>
    </row>
    <row r="27" spans="1:8" ht="24" customHeight="1">
      <c r="A27" s="234"/>
      <c r="B27" s="216"/>
      <c r="C27" s="216"/>
      <c r="D27" s="358"/>
      <c r="E27" s="218"/>
      <c r="F27" s="268"/>
      <c r="G27" s="274"/>
      <c r="H27" s="316"/>
    </row>
    <row r="28" spans="1:8" ht="24" customHeight="1">
      <c r="A28" s="236"/>
      <c r="B28" s="222"/>
      <c r="C28" s="216"/>
      <c r="D28" s="359"/>
      <c r="E28" s="224"/>
      <c r="F28" s="285"/>
      <c r="G28" s="285"/>
      <c r="H28" s="317"/>
    </row>
    <row r="29" spans="1:8" ht="24" customHeight="1">
      <c r="A29" s="234"/>
      <c r="B29" s="216"/>
      <c r="C29" s="216"/>
      <c r="D29" s="358"/>
      <c r="E29" s="218"/>
      <c r="F29" s="268"/>
      <c r="G29" s="274"/>
      <c r="H29" s="316"/>
    </row>
    <row r="30" spans="1:8" ht="24" customHeight="1">
      <c r="A30" s="236"/>
      <c r="B30" s="222"/>
      <c r="C30" s="216"/>
      <c r="D30" s="359"/>
      <c r="E30" s="224"/>
      <c r="F30" s="285"/>
      <c r="G30" s="285"/>
      <c r="H30" s="317"/>
    </row>
    <row r="31" spans="1:8" ht="24" customHeight="1">
      <c r="A31" s="234"/>
      <c r="B31" s="216"/>
      <c r="C31" s="216"/>
      <c r="D31" s="358"/>
      <c r="E31" s="218"/>
      <c r="F31" s="268"/>
      <c r="G31" s="274"/>
      <c r="H31" s="316"/>
    </row>
    <row r="32" spans="1:8" ht="24" customHeight="1">
      <c r="A32" s="236"/>
      <c r="B32" s="222"/>
      <c r="C32" s="216"/>
      <c r="D32" s="359"/>
      <c r="E32" s="224"/>
      <c r="F32" s="285"/>
      <c r="G32" s="285"/>
      <c r="H32" s="317"/>
    </row>
    <row r="33" spans="1:8" ht="24" customHeight="1">
      <c r="A33" s="234"/>
      <c r="B33" s="216"/>
      <c r="C33" s="216"/>
      <c r="D33" s="358"/>
      <c r="E33" s="218"/>
      <c r="F33" s="268"/>
      <c r="G33" s="274"/>
      <c r="H33" s="316"/>
    </row>
    <row r="34" spans="1:8" ht="24" customHeight="1">
      <c r="A34" s="236"/>
      <c r="B34" s="222"/>
      <c r="C34" s="216"/>
      <c r="D34" s="359"/>
      <c r="E34" s="224"/>
      <c r="F34" s="285"/>
      <c r="G34" s="285"/>
      <c r="H34" s="317"/>
    </row>
    <row r="35" spans="1:8" ht="24" customHeight="1">
      <c r="A35" s="234"/>
      <c r="B35" s="216"/>
      <c r="C35" s="216"/>
      <c r="D35" s="385"/>
      <c r="E35" s="276"/>
      <c r="F35" s="286"/>
      <c r="G35" s="286"/>
      <c r="H35" s="318"/>
    </row>
    <row r="36" spans="1:8" ht="24" customHeight="1">
      <c r="A36" s="236"/>
      <c r="B36" s="222"/>
      <c r="C36" s="222"/>
      <c r="D36" s="359"/>
      <c r="E36" s="224"/>
      <c r="F36" s="256"/>
      <c r="G36" s="256"/>
      <c r="H36" s="314"/>
    </row>
    <row r="37" spans="1:8" ht="24" customHeight="1">
      <c r="A37" s="234"/>
      <c r="B37" s="216"/>
      <c r="C37" s="216"/>
      <c r="D37" s="358"/>
      <c r="E37" s="218"/>
      <c r="F37" s="268"/>
      <c r="G37" s="274"/>
      <c r="H37" s="316"/>
    </row>
    <row r="38" spans="1:8" ht="24" customHeight="1" thickBot="1">
      <c r="A38" s="234"/>
      <c r="B38" s="216"/>
      <c r="C38" s="216"/>
      <c r="D38" s="360"/>
      <c r="E38" s="239"/>
      <c r="F38" s="269"/>
      <c r="G38" s="269"/>
      <c r="H38" s="319"/>
    </row>
    <row r="39" spans="1:8" ht="24" customHeight="1" thickTop="1">
      <c r="A39" s="243" t="s">
        <v>25</v>
      </c>
      <c r="B39" s="396"/>
      <c r="C39" s="244"/>
      <c r="D39" s="361"/>
      <c r="E39" s="245"/>
      <c r="F39" s="261"/>
      <c r="G39" s="261"/>
      <c r="H39" s="309"/>
    </row>
    <row r="40" spans="1:8" ht="24" customHeight="1">
      <c r="A40" s="248"/>
      <c r="B40" s="249"/>
      <c r="C40" s="249"/>
      <c r="D40" s="362"/>
      <c r="E40" s="250"/>
      <c r="F40" s="262"/>
      <c r="G40" s="262"/>
      <c r="H40" s="310"/>
    </row>
  </sheetData>
  <mergeCells count="3">
    <mergeCell ref="A1:A2"/>
    <mergeCell ref="B1:B2"/>
    <mergeCell ref="H1:H2"/>
  </mergeCells>
  <phoneticPr fontId="5"/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7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K459"/>
  <sheetViews>
    <sheetView showGridLines="0" showZeros="0" view="pageBreakPreview" zoomScaleNormal="100" zoomScaleSheetLayoutView="100" workbookViewId="0">
      <selection activeCell="I64" sqref="I64"/>
    </sheetView>
  </sheetViews>
  <sheetFormatPr defaultColWidth="9" defaultRowHeight="11.25"/>
  <cols>
    <col min="1" max="1" width="20.625" style="402" customWidth="1"/>
    <col min="2" max="2" width="16.625" style="402" customWidth="1"/>
    <col min="3" max="3" width="2.75" style="402" hidden="1" customWidth="1"/>
    <col min="4" max="4" width="8.625" style="444" customWidth="1"/>
    <col min="5" max="5" width="6.625" style="401" customWidth="1"/>
    <col min="6" max="6" width="10.625" style="402" customWidth="1"/>
    <col min="7" max="8" width="12.125" style="402" customWidth="1"/>
    <col min="9" max="9" width="15.5" style="402" bestFit="1" customWidth="1"/>
    <col min="10" max="16384" width="9" style="402"/>
  </cols>
  <sheetData>
    <row r="1" spans="1:8" ht="20.100000000000001" customHeight="1">
      <c r="A1" s="588" t="s">
        <v>26</v>
      </c>
      <c r="B1" s="590" t="s">
        <v>59</v>
      </c>
      <c r="C1" s="400"/>
      <c r="D1" s="594" t="s">
        <v>27</v>
      </c>
      <c r="E1" s="595"/>
      <c r="F1" s="595"/>
      <c r="G1" s="596"/>
      <c r="H1" s="592" t="s">
        <v>62</v>
      </c>
    </row>
    <row r="2" spans="1:8" ht="19.5" customHeight="1">
      <c r="A2" s="589"/>
      <c r="B2" s="591"/>
      <c r="C2" s="403"/>
      <c r="D2" s="404" t="s">
        <v>28</v>
      </c>
      <c r="E2" s="404" t="s">
        <v>29</v>
      </c>
      <c r="F2" s="404" t="s">
        <v>30</v>
      </c>
      <c r="G2" s="404" t="s">
        <v>31</v>
      </c>
      <c r="H2" s="593"/>
    </row>
    <row r="3" spans="1:8" ht="24" customHeight="1">
      <c r="A3" s="405" t="s">
        <v>73</v>
      </c>
      <c r="B3" s="406"/>
      <c r="C3" s="406"/>
      <c r="D3" s="219"/>
      <c r="E3" s="407"/>
      <c r="F3" s="219"/>
      <c r="G3" s="219"/>
      <c r="H3" s="408"/>
    </row>
    <row r="4" spans="1:8" ht="24" customHeight="1">
      <c r="A4" s="409"/>
      <c r="B4" s="410"/>
      <c r="C4" s="406"/>
      <c r="D4" s="225"/>
      <c r="E4" s="411"/>
      <c r="F4" s="225"/>
      <c r="G4" s="225"/>
      <c r="H4" s="412"/>
    </row>
    <row r="5" spans="1:8" ht="24" customHeight="1">
      <c r="A5" s="433" t="s">
        <v>124</v>
      </c>
      <c r="B5" s="406"/>
      <c r="C5" s="406"/>
      <c r="D5" s="264">
        <v>1</v>
      </c>
      <c r="E5" s="407" t="s">
        <v>93</v>
      </c>
      <c r="F5" s="219"/>
      <c r="G5" s="219"/>
      <c r="H5" s="413"/>
    </row>
    <row r="6" spans="1:8" ht="24" customHeight="1">
      <c r="A6" s="414"/>
      <c r="B6" s="410"/>
      <c r="C6" s="406"/>
      <c r="D6" s="225"/>
      <c r="E6" s="411"/>
      <c r="F6" s="225"/>
      <c r="G6" s="225"/>
      <c r="H6" s="415"/>
    </row>
    <row r="7" spans="1:8" ht="24" customHeight="1">
      <c r="A7" s="433" t="s">
        <v>125</v>
      </c>
      <c r="B7" s="406"/>
      <c r="C7" s="406"/>
      <c r="D7" s="358">
        <v>1</v>
      </c>
      <c r="E7" s="407" t="s">
        <v>93</v>
      </c>
      <c r="F7" s="219"/>
      <c r="G7" s="219"/>
      <c r="H7" s="417"/>
    </row>
    <row r="8" spans="1:8" ht="24" customHeight="1">
      <c r="A8" s="414"/>
      <c r="B8" s="410"/>
      <c r="C8" s="406"/>
      <c r="D8" s="418"/>
      <c r="E8" s="411"/>
      <c r="F8" s="225"/>
      <c r="G8" s="225"/>
      <c r="H8" s="419"/>
    </row>
    <row r="9" spans="1:8" ht="24" customHeight="1">
      <c r="A9" s="395"/>
      <c r="B9" s="406"/>
      <c r="C9" s="406"/>
      <c r="D9" s="416"/>
      <c r="E9" s="407"/>
      <c r="F9" s="219"/>
      <c r="G9" s="219"/>
      <c r="H9" s="417"/>
    </row>
    <row r="10" spans="1:8" ht="24" customHeight="1">
      <c r="A10" s="414"/>
      <c r="B10" s="410"/>
      <c r="C10" s="406"/>
      <c r="D10" s="418"/>
      <c r="E10" s="411"/>
      <c r="F10" s="225"/>
      <c r="G10" s="225"/>
      <c r="H10" s="419"/>
    </row>
    <row r="11" spans="1:8" ht="24" customHeight="1">
      <c r="A11" s="395"/>
      <c r="B11" s="406"/>
      <c r="C11" s="406"/>
      <c r="D11" s="416"/>
      <c r="E11" s="407"/>
      <c r="F11" s="219"/>
      <c r="G11" s="219"/>
      <c r="H11" s="417"/>
    </row>
    <row r="12" spans="1:8" ht="24" customHeight="1">
      <c r="A12" s="414"/>
      <c r="B12" s="410"/>
      <c r="C12" s="406"/>
      <c r="D12" s="418"/>
      <c r="E12" s="411"/>
      <c r="F12" s="225"/>
      <c r="G12" s="225"/>
      <c r="H12" s="419"/>
    </row>
    <row r="13" spans="1:8" ht="24" customHeight="1">
      <c r="A13" s="395"/>
      <c r="B13" s="406"/>
      <c r="C13" s="406"/>
      <c r="D13" s="416"/>
      <c r="E13" s="407"/>
      <c r="F13" s="219"/>
      <c r="G13" s="219"/>
      <c r="H13" s="417"/>
    </row>
    <row r="14" spans="1:8" ht="24" customHeight="1">
      <c r="A14" s="414"/>
      <c r="B14" s="410"/>
      <c r="C14" s="406"/>
      <c r="D14" s="418"/>
      <c r="E14" s="411"/>
      <c r="F14" s="225"/>
      <c r="G14" s="225"/>
      <c r="H14" s="419"/>
    </row>
    <row r="15" spans="1:8" ht="24" customHeight="1">
      <c r="A15" s="395"/>
      <c r="B15" s="406"/>
      <c r="C15" s="406"/>
      <c r="D15" s="416"/>
      <c r="E15" s="407"/>
      <c r="F15" s="219"/>
      <c r="G15" s="219"/>
      <c r="H15" s="417"/>
    </row>
    <row r="16" spans="1:8" ht="24" customHeight="1">
      <c r="A16" s="414"/>
      <c r="B16" s="410"/>
      <c r="C16" s="406"/>
      <c r="D16" s="418"/>
      <c r="E16" s="411"/>
      <c r="F16" s="225"/>
      <c r="G16" s="225"/>
      <c r="H16" s="419"/>
    </row>
    <row r="17" spans="1:8" ht="24" customHeight="1">
      <c r="A17" s="395"/>
      <c r="B17" s="406"/>
      <c r="C17" s="406"/>
      <c r="D17" s="416"/>
      <c r="E17" s="407"/>
      <c r="F17" s="219"/>
      <c r="G17" s="219"/>
      <c r="H17" s="417"/>
    </row>
    <row r="18" spans="1:8" ht="24" customHeight="1">
      <c r="A18" s="414"/>
      <c r="B18" s="410"/>
      <c r="C18" s="406"/>
      <c r="D18" s="418"/>
      <c r="E18" s="411"/>
      <c r="F18" s="225"/>
      <c r="G18" s="225"/>
      <c r="H18" s="419"/>
    </row>
    <row r="19" spans="1:8" ht="24" customHeight="1">
      <c r="A19" s="395"/>
      <c r="B19" s="406"/>
      <c r="C19" s="406"/>
      <c r="D19" s="416"/>
      <c r="E19" s="407"/>
      <c r="F19" s="219"/>
      <c r="G19" s="219"/>
      <c r="H19" s="417"/>
    </row>
    <row r="20" spans="1:8" ht="24" customHeight="1">
      <c r="A20" s="414"/>
      <c r="B20" s="410"/>
      <c r="C20" s="406"/>
      <c r="D20" s="418"/>
      <c r="E20" s="411"/>
      <c r="F20" s="225"/>
      <c r="G20" s="225"/>
      <c r="H20" s="419"/>
    </row>
    <row r="21" spans="1:8" ht="24" customHeight="1">
      <c r="A21" s="395"/>
      <c r="B21" s="406"/>
      <c r="C21" s="406"/>
      <c r="D21" s="416"/>
      <c r="E21" s="407"/>
      <c r="F21" s="219"/>
      <c r="G21" s="219"/>
      <c r="H21" s="417"/>
    </row>
    <row r="22" spans="1:8" ht="24" customHeight="1">
      <c r="A22" s="414"/>
      <c r="B22" s="410"/>
      <c r="C22" s="406"/>
      <c r="D22" s="418"/>
      <c r="E22" s="411"/>
      <c r="F22" s="225"/>
      <c r="G22" s="225"/>
      <c r="H22" s="419"/>
    </row>
    <row r="23" spans="1:8" ht="24" customHeight="1">
      <c r="A23" s="395"/>
      <c r="B23" s="406"/>
      <c r="C23" s="406"/>
      <c r="D23" s="416"/>
      <c r="E23" s="407"/>
      <c r="F23" s="219"/>
      <c r="G23" s="219"/>
      <c r="H23" s="417"/>
    </row>
    <row r="24" spans="1:8" ht="24" customHeight="1">
      <c r="A24" s="414"/>
      <c r="B24" s="410"/>
      <c r="C24" s="406"/>
      <c r="D24" s="418"/>
      <c r="E24" s="411"/>
      <c r="F24" s="225"/>
      <c r="G24" s="225"/>
      <c r="H24" s="419"/>
    </row>
    <row r="25" spans="1:8" ht="24" customHeight="1">
      <c r="A25" s="395"/>
      <c r="B25" s="406"/>
      <c r="C25" s="406"/>
      <c r="D25" s="416"/>
      <c r="E25" s="407"/>
      <c r="F25" s="219"/>
      <c r="G25" s="219"/>
      <c r="H25" s="417"/>
    </row>
    <row r="26" spans="1:8" ht="24" customHeight="1">
      <c r="A26" s="414"/>
      <c r="B26" s="410"/>
      <c r="C26" s="406"/>
      <c r="D26" s="418"/>
      <c r="E26" s="411"/>
      <c r="F26" s="225"/>
      <c r="G26" s="225"/>
      <c r="H26" s="419"/>
    </row>
    <row r="27" spans="1:8" ht="24" customHeight="1">
      <c r="A27" s="395"/>
      <c r="B27" s="406"/>
      <c r="C27" s="406"/>
      <c r="D27" s="416"/>
      <c r="E27" s="407"/>
      <c r="F27" s="219"/>
      <c r="G27" s="219"/>
      <c r="H27" s="417"/>
    </row>
    <row r="28" spans="1:8" ht="24" customHeight="1">
      <c r="A28" s="414"/>
      <c r="B28" s="410"/>
      <c r="C28" s="406"/>
      <c r="D28" s="418"/>
      <c r="E28" s="411"/>
      <c r="F28" s="225"/>
      <c r="G28" s="225"/>
      <c r="H28" s="419"/>
    </row>
    <row r="29" spans="1:8" ht="24" customHeight="1">
      <c r="A29" s="395"/>
      <c r="B29" s="406"/>
      <c r="C29" s="406"/>
      <c r="D29" s="416"/>
      <c r="E29" s="407"/>
      <c r="F29" s="219"/>
      <c r="G29" s="219"/>
      <c r="H29" s="417"/>
    </row>
    <row r="30" spans="1:8" ht="24" customHeight="1">
      <c r="A30" s="414"/>
      <c r="B30" s="410"/>
      <c r="C30" s="406"/>
      <c r="D30" s="418"/>
      <c r="E30" s="411"/>
      <c r="F30" s="225"/>
      <c r="G30" s="225"/>
      <c r="H30" s="419"/>
    </row>
    <row r="31" spans="1:8" ht="24" customHeight="1">
      <c r="A31" s="395"/>
      <c r="B31" s="406"/>
      <c r="C31" s="406"/>
      <c r="D31" s="416"/>
      <c r="E31" s="407"/>
      <c r="F31" s="219"/>
      <c r="G31" s="219"/>
      <c r="H31" s="417"/>
    </row>
    <row r="32" spans="1:8" ht="24" customHeight="1">
      <c r="A32" s="414"/>
      <c r="B32" s="410"/>
      <c r="C32" s="406"/>
      <c r="D32" s="418"/>
      <c r="E32" s="411"/>
      <c r="F32" s="225"/>
      <c r="G32" s="225"/>
      <c r="H32" s="419"/>
    </row>
    <row r="33" spans="1:8" ht="24" customHeight="1">
      <c r="A33" s="395"/>
      <c r="B33" s="406"/>
      <c r="C33" s="406"/>
      <c r="D33" s="416"/>
      <c r="E33" s="407"/>
      <c r="F33" s="219"/>
      <c r="G33" s="219"/>
      <c r="H33" s="417"/>
    </row>
    <row r="34" spans="1:8" ht="24" customHeight="1">
      <c r="A34" s="414"/>
      <c r="B34" s="410"/>
      <c r="C34" s="406"/>
      <c r="D34" s="418"/>
      <c r="E34" s="411"/>
      <c r="F34" s="225"/>
      <c r="G34" s="225"/>
      <c r="H34" s="419"/>
    </row>
    <row r="35" spans="1:8" ht="24" customHeight="1">
      <c r="A35" s="395"/>
      <c r="B35" s="406"/>
      <c r="C35" s="406"/>
      <c r="D35" s="420"/>
      <c r="E35" s="407"/>
      <c r="F35" s="219"/>
      <c r="G35" s="219"/>
      <c r="H35" s="421"/>
    </row>
    <row r="36" spans="1:8" ht="24" customHeight="1">
      <c r="A36" s="414"/>
      <c r="B36" s="410"/>
      <c r="C36" s="410"/>
      <c r="D36" s="418"/>
      <c r="E36" s="411"/>
      <c r="F36" s="225"/>
      <c r="G36" s="225"/>
      <c r="H36" s="412"/>
    </row>
    <row r="37" spans="1:8" ht="24" customHeight="1">
      <c r="A37" s="395"/>
      <c r="B37" s="406"/>
      <c r="C37" s="406"/>
      <c r="D37" s="416"/>
      <c r="E37" s="407"/>
      <c r="F37" s="270"/>
      <c r="G37" s="270"/>
      <c r="H37" s="417"/>
    </row>
    <row r="38" spans="1:8" ht="24" customHeight="1" thickBot="1">
      <c r="A38" s="395"/>
      <c r="B38" s="406"/>
      <c r="C38" s="406"/>
      <c r="D38" s="422"/>
      <c r="E38" s="423"/>
      <c r="F38" s="240"/>
      <c r="G38" s="240"/>
      <c r="H38" s="424"/>
    </row>
    <row r="39" spans="1:8" ht="24" customHeight="1" thickTop="1">
      <c r="A39" s="425" t="s">
        <v>25</v>
      </c>
      <c r="B39" s="426"/>
      <c r="C39" s="426"/>
      <c r="D39" s="246"/>
      <c r="E39" s="427"/>
      <c r="F39" s="246"/>
      <c r="G39" s="246"/>
      <c r="H39" s="428"/>
    </row>
    <row r="40" spans="1:8" ht="24" customHeight="1">
      <c r="A40" s="429"/>
      <c r="B40" s="430"/>
      <c r="C40" s="430"/>
      <c r="D40" s="251"/>
      <c r="E40" s="431"/>
      <c r="F40" s="251"/>
      <c r="G40" s="251"/>
      <c r="H40" s="432"/>
    </row>
    <row r="41" spans="1:8" ht="24" customHeight="1">
      <c r="A41" s="433" t="s">
        <v>268</v>
      </c>
      <c r="B41" s="406"/>
      <c r="C41" s="406"/>
      <c r="D41" s="219"/>
      <c r="E41" s="407"/>
      <c r="F41" s="219"/>
      <c r="G41" s="219"/>
      <c r="H41" s="413"/>
    </row>
    <row r="42" spans="1:8" ht="24" customHeight="1">
      <c r="A42" s="409"/>
      <c r="B42" s="410"/>
      <c r="C42" s="406"/>
      <c r="D42" s="225"/>
      <c r="E42" s="411"/>
      <c r="F42" s="225"/>
      <c r="G42" s="225"/>
      <c r="H42" s="412"/>
    </row>
    <row r="43" spans="1:8" ht="24" customHeight="1">
      <c r="A43" s="433" t="s">
        <v>470</v>
      </c>
      <c r="B43" s="406"/>
      <c r="C43" s="406"/>
      <c r="D43" s="264"/>
      <c r="E43" s="407"/>
      <c r="F43" s="219"/>
      <c r="G43" s="219"/>
      <c r="H43" s="413"/>
    </row>
    <row r="44" spans="1:8" ht="24" customHeight="1">
      <c r="A44" s="414"/>
      <c r="B44" s="410"/>
      <c r="C44" s="406"/>
      <c r="D44" s="225"/>
      <c r="E44" s="411"/>
      <c r="F44" s="225"/>
      <c r="G44" s="225"/>
      <c r="H44" s="434"/>
    </row>
    <row r="45" spans="1:8" ht="24" customHeight="1">
      <c r="A45" s="433" t="s">
        <v>269</v>
      </c>
      <c r="B45" s="581" t="s">
        <v>271</v>
      </c>
      <c r="C45" s="406"/>
      <c r="D45" s="264">
        <v>1</v>
      </c>
      <c r="E45" s="407" t="s">
        <v>270</v>
      </c>
      <c r="F45" s="219"/>
      <c r="G45" s="219"/>
      <c r="H45" s="413"/>
    </row>
    <row r="46" spans="1:8" ht="24" customHeight="1">
      <c r="A46" s="414"/>
      <c r="B46" s="582"/>
      <c r="C46" s="406"/>
      <c r="D46" s="225"/>
      <c r="E46" s="411"/>
      <c r="F46" s="225"/>
      <c r="G46" s="225"/>
      <c r="H46" s="415"/>
    </row>
    <row r="47" spans="1:8" ht="24" customHeight="1">
      <c r="A47" s="433" t="s">
        <v>272</v>
      </c>
      <c r="B47" s="581" t="s">
        <v>273</v>
      </c>
      <c r="C47" s="406"/>
      <c r="D47" s="264">
        <v>1</v>
      </c>
      <c r="E47" s="407" t="s">
        <v>87</v>
      </c>
      <c r="F47" s="219"/>
      <c r="G47" s="219"/>
      <c r="H47" s="413"/>
    </row>
    <row r="48" spans="1:8" ht="24" customHeight="1">
      <c r="A48" s="414"/>
      <c r="B48" s="582"/>
      <c r="C48" s="406"/>
      <c r="D48" s="225"/>
      <c r="E48" s="411"/>
      <c r="F48" s="225"/>
      <c r="G48" s="225"/>
      <c r="H48" s="415"/>
    </row>
    <row r="49" spans="1:9" ht="24" customHeight="1">
      <c r="A49" s="433" t="s">
        <v>274</v>
      </c>
      <c r="B49" s="581" t="s">
        <v>466</v>
      </c>
      <c r="C49" s="406"/>
      <c r="D49" s="264">
        <v>6</v>
      </c>
      <c r="E49" s="407" t="s">
        <v>87</v>
      </c>
      <c r="F49" s="219"/>
      <c r="G49" s="219"/>
      <c r="H49" s="413"/>
    </row>
    <row r="50" spans="1:9" ht="24" customHeight="1">
      <c r="A50" s="414"/>
      <c r="B50" s="582"/>
      <c r="C50" s="406"/>
      <c r="D50" s="225"/>
      <c r="E50" s="411"/>
      <c r="F50" s="225"/>
      <c r="G50" s="225"/>
      <c r="H50" s="415"/>
    </row>
    <row r="51" spans="1:9" ht="24" customHeight="1">
      <c r="A51" s="597" t="s">
        <v>275</v>
      </c>
      <c r="B51" s="581" t="s">
        <v>276</v>
      </c>
      <c r="C51" s="406"/>
      <c r="D51" s="264">
        <v>1</v>
      </c>
      <c r="E51" s="407" t="s">
        <v>87</v>
      </c>
      <c r="F51" s="219"/>
      <c r="G51" s="219"/>
      <c r="H51" s="413"/>
    </row>
    <row r="52" spans="1:9" ht="24" customHeight="1">
      <c r="A52" s="598"/>
      <c r="B52" s="582"/>
      <c r="C52" s="406"/>
      <c r="D52" s="225"/>
      <c r="E52" s="411"/>
      <c r="F52" s="225"/>
      <c r="G52" s="225"/>
      <c r="H52" s="415"/>
    </row>
    <row r="53" spans="1:9" ht="24" customHeight="1">
      <c r="A53" s="433" t="s">
        <v>277</v>
      </c>
      <c r="B53" s="581" t="s">
        <v>467</v>
      </c>
      <c r="C53" s="406"/>
      <c r="D53" s="264">
        <v>1</v>
      </c>
      <c r="E53" s="407" t="s">
        <v>87</v>
      </c>
      <c r="F53" s="219"/>
      <c r="G53" s="219"/>
      <c r="H53" s="413"/>
    </row>
    <row r="54" spans="1:9" ht="24" customHeight="1">
      <c r="A54" s="414"/>
      <c r="B54" s="582"/>
      <c r="C54" s="406"/>
      <c r="D54" s="225"/>
      <c r="E54" s="411"/>
      <c r="F54" s="225"/>
      <c r="G54" s="225"/>
      <c r="H54" s="412"/>
    </row>
    <row r="55" spans="1:9" ht="24" customHeight="1">
      <c r="A55" s="433" t="s">
        <v>279</v>
      </c>
      <c r="B55" s="581" t="s">
        <v>278</v>
      </c>
      <c r="C55" s="406"/>
      <c r="D55" s="264">
        <v>1</v>
      </c>
      <c r="E55" s="407" t="s">
        <v>87</v>
      </c>
      <c r="F55" s="219"/>
      <c r="G55" s="219"/>
      <c r="H55" s="413"/>
    </row>
    <row r="56" spans="1:9" ht="24" customHeight="1">
      <c r="A56" s="414"/>
      <c r="B56" s="582"/>
      <c r="C56" s="406"/>
      <c r="D56" s="225"/>
      <c r="E56" s="411"/>
      <c r="F56" s="225"/>
      <c r="G56" s="225"/>
      <c r="H56" s="412"/>
    </row>
    <row r="57" spans="1:9" ht="24" customHeight="1">
      <c r="A57" s="433" t="s">
        <v>280</v>
      </c>
      <c r="B57" s="581" t="s">
        <v>281</v>
      </c>
      <c r="C57" s="406"/>
      <c r="D57" s="264">
        <v>1</v>
      </c>
      <c r="E57" s="407" t="s">
        <v>270</v>
      </c>
      <c r="F57" s="219"/>
      <c r="G57" s="219"/>
      <c r="H57" s="413"/>
    </row>
    <row r="58" spans="1:9" ht="24" customHeight="1">
      <c r="A58" s="414"/>
      <c r="B58" s="582"/>
      <c r="C58" s="406"/>
      <c r="D58" s="225"/>
      <c r="E58" s="411"/>
      <c r="F58" s="225"/>
      <c r="G58" s="225"/>
      <c r="H58" s="415"/>
    </row>
    <row r="59" spans="1:9" ht="24" customHeight="1">
      <c r="A59" s="395" t="s">
        <v>282</v>
      </c>
      <c r="B59" s="581" t="s">
        <v>283</v>
      </c>
      <c r="C59" s="406"/>
      <c r="D59" s="264"/>
      <c r="E59" s="407"/>
      <c r="F59" s="219"/>
      <c r="G59" s="219"/>
      <c r="H59" s="413"/>
    </row>
    <row r="60" spans="1:9" ht="24" customHeight="1">
      <c r="A60" s="414"/>
      <c r="B60" s="582"/>
      <c r="C60" s="406"/>
      <c r="D60" s="225"/>
      <c r="E60" s="411"/>
      <c r="F60" s="225"/>
      <c r="G60" s="225"/>
      <c r="H60" s="412"/>
    </row>
    <row r="61" spans="1:9" ht="24" customHeight="1">
      <c r="A61" s="536" t="s">
        <v>284</v>
      </c>
      <c r="B61" s="406"/>
      <c r="C61" s="406"/>
      <c r="D61" s="264">
        <v>1</v>
      </c>
      <c r="E61" s="407" t="s">
        <v>393</v>
      </c>
      <c r="F61" s="219"/>
      <c r="G61" s="219"/>
      <c r="H61" s="413"/>
      <c r="I61" s="504"/>
    </row>
    <row r="62" spans="1:9" ht="24" customHeight="1">
      <c r="A62" s="414"/>
      <c r="B62" s="410"/>
      <c r="C62" s="406"/>
      <c r="D62" s="225"/>
      <c r="E62" s="411"/>
      <c r="F62" s="225"/>
      <c r="G62" s="225"/>
      <c r="H62" s="412"/>
    </row>
    <row r="63" spans="1:9" ht="24" customHeight="1">
      <c r="A63" s="395" t="s">
        <v>285</v>
      </c>
      <c r="B63" s="406"/>
      <c r="C63" s="406"/>
      <c r="D63" s="264">
        <v>1</v>
      </c>
      <c r="E63" s="407" t="s">
        <v>80</v>
      </c>
      <c r="F63" s="219"/>
      <c r="G63" s="219"/>
      <c r="H63" s="413"/>
    </row>
    <row r="64" spans="1:9" ht="24" customHeight="1">
      <c r="A64" s="414"/>
      <c r="B64" s="410"/>
      <c r="C64" s="406"/>
      <c r="D64" s="225"/>
      <c r="E64" s="411"/>
      <c r="F64" s="225"/>
      <c r="G64" s="225"/>
      <c r="H64" s="412"/>
    </row>
    <row r="65" spans="1:11" ht="24" customHeight="1">
      <c r="A65" s="505" t="s">
        <v>286</v>
      </c>
      <c r="B65" s="406"/>
      <c r="C65" s="406"/>
      <c r="D65" s="264">
        <v>1</v>
      </c>
      <c r="E65" s="407" t="s">
        <v>80</v>
      </c>
      <c r="F65" s="219"/>
      <c r="G65" s="219"/>
      <c r="H65" s="413"/>
      <c r="I65" s="435"/>
      <c r="J65" s="435"/>
      <c r="K65" s="435"/>
    </row>
    <row r="66" spans="1:11" s="435" customFormat="1" ht="24" customHeight="1">
      <c r="A66" s="414"/>
      <c r="B66" s="410"/>
      <c r="C66" s="436"/>
      <c r="D66" s="225"/>
      <c r="E66" s="411"/>
      <c r="F66" s="225"/>
      <c r="G66" s="225"/>
      <c r="H66" s="412"/>
    </row>
    <row r="67" spans="1:11" ht="24" customHeight="1">
      <c r="A67" s="433" t="s">
        <v>287</v>
      </c>
      <c r="B67" s="406"/>
      <c r="C67" s="406"/>
      <c r="D67" s="264">
        <v>1</v>
      </c>
      <c r="E67" s="407" t="s">
        <v>80</v>
      </c>
      <c r="F67" s="219"/>
      <c r="G67" s="219"/>
      <c r="H67" s="413"/>
    </row>
    <row r="68" spans="1:11" ht="24" customHeight="1">
      <c r="A68" s="395"/>
      <c r="B68" s="410"/>
      <c r="C68" s="406"/>
      <c r="D68" s="225"/>
      <c r="E68" s="411"/>
      <c r="F68" s="225"/>
      <c r="G68" s="225"/>
      <c r="H68" s="412"/>
    </row>
    <row r="69" spans="1:11" ht="24" customHeight="1">
      <c r="A69" s="437"/>
      <c r="B69" s="406"/>
      <c r="C69" s="406"/>
      <c r="D69" s="219"/>
      <c r="E69" s="407"/>
      <c r="F69" s="219"/>
      <c r="G69" s="219"/>
      <c r="H69" s="413"/>
    </row>
    <row r="70" spans="1:11" ht="24" customHeight="1">
      <c r="A70" s="414"/>
      <c r="B70" s="410"/>
      <c r="C70" s="406"/>
      <c r="D70" s="225"/>
      <c r="E70" s="411"/>
      <c r="F70" s="225"/>
      <c r="G70" s="225"/>
      <c r="H70" s="412"/>
    </row>
    <row r="71" spans="1:11" ht="24" customHeight="1">
      <c r="A71" s="516" t="s">
        <v>460</v>
      </c>
      <c r="B71" s="406"/>
      <c r="C71" s="406"/>
      <c r="D71" s="219"/>
      <c r="E71" s="407"/>
      <c r="F71" s="219"/>
      <c r="G71" s="219"/>
      <c r="H71" s="413"/>
    </row>
    <row r="72" spans="1:11" ht="24" customHeight="1">
      <c r="A72" s="414"/>
      <c r="B72" s="410"/>
      <c r="C72" s="406"/>
      <c r="D72" s="225"/>
      <c r="E72" s="411"/>
      <c r="F72" s="225"/>
      <c r="G72" s="225"/>
      <c r="H72" s="412"/>
    </row>
    <row r="73" spans="1:11" ht="24" customHeight="1">
      <c r="A73" s="395"/>
      <c r="B73" s="406"/>
      <c r="C73" s="406"/>
      <c r="D73" s="219"/>
      <c r="E73" s="407"/>
      <c r="F73" s="219"/>
      <c r="G73" s="219"/>
      <c r="H73" s="413"/>
    </row>
    <row r="74" spans="1:11" ht="24" customHeight="1">
      <c r="A74" s="414"/>
      <c r="B74" s="410"/>
      <c r="C74" s="406"/>
      <c r="D74" s="225"/>
      <c r="E74" s="411"/>
      <c r="F74" s="225"/>
      <c r="G74" s="225"/>
      <c r="H74" s="412"/>
    </row>
    <row r="75" spans="1:11" ht="24" customHeight="1">
      <c r="A75" s="395"/>
      <c r="B75" s="406"/>
      <c r="C75" s="406"/>
      <c r="D75" s="219"/>
      <c r="E75" s="407"/>
      <c r="F75" s="219"/>
      <c r="G75" s="219"/>
      <c r="H75" s="413"/>
    </row>
    <row r="76" spans="1:11" ht="24" customHeight="1" thickBot="1">
      <c r="A76" s="395"/>
      <c r="B76" s="406"/>
      <c r="C76" s="406"/>
      <c r="D76" s="237"/>
      <c r="E76" s="423"/>
      <c r="F76" s="225"/>
      <c r="G76" s="237"/>
      <c r="H76" s="417"/>
    </row>
    <row r="77" spans="1:11" ht="24" customHeight="1" thickTop="1">
      <c r="A77" s="425"/>
      <c r="B77" s="426"/>
      <c r="C77" s="426"/>
      <c r="D77" s="246"/>
      <c r="E77" s="427"/>
      <c r="F77" s="246"/>
      <c r="G77" s="246"/>
      <c r="H77" s="428"/>
    </row>
    <row r="78" spans="1:11" ht="24" customHeight="1">
      <c r="A78" s="429"/>
      <c r="B78" s="430"/>
      <c r="C78" s="430"/>
      <c r="D78" s="251"/>
      <c r="E78" s="431"/>
      <c r="F78" s="251"/>
      <c r="G78" s="251"/>
      <c r="H78" s="432"/>
    </row>
    <row r="79" spans="1:11" ht="24" customHeight="1">
      <c r="A79" s="395" t="s">
        <v>288</v>
      </c>
      <c r="B79" s="406"/>
      <c r="C79" s="406"/>
      <c r="D79" s="219"/>
      <c r="E79" s="407"/>
      <c r="F79" s="219"/>
      <c r="G79" s="219"/>
      <c r="H79" s="413"/>
    </row>
    <row r="80" spans="1:11" ht="24" customHeight="1">
      <c r="A80" s="409"/>
      <c r="B80" s="438"/>
      <c r="C80" s="406"/>
      <c r="D80" s="225"/>
      <c r="E80" s="411"/>
      <c r="F80" s="225"/>
      <c r="G80" s="225"/>
      <c r="H80" s="412"/>
    </row>
    <row r="81" spans="1:8" ht="24" customHeight="1">
      <c r="A81" s="395" t="s">
        <v>289</v>
      </c>
      <c r="B81" s="406" t="s">
        <v>290</v>
      </c>
      <c r="C81" s="406"/>
      <c r="D81" s="264">
        <v>87</v>
      </c>
      <c r="E81" s="407" t="s">
        <v>291</v>
      </c>
      <c r="F81" s="219"/>
      <c r="G81" s="219"/>
      <c r="H81" s="413"/>
    </row>
    <row r="82" spans="1:8" ht="24" customHeight="1">
      <c r="A82" s="414"/>
      <c r="B82" s="410"/>
      <c r="C82" s="406"/>
      <c r="D82" s="225"/>
      <c r="E82" s="411"/>
      <c r="F82" s="225"/>
      <c r="G82" s="225"/>
      <c r="H82" s="439"/>
    </row>
    <row r="83" spans="1:8" ht="24" customHeight="1">
      <c r="A83" s="395" t="s">
        <v>289</v>
      </c>
      <c r="B83" s="406" t="s">
        <v>292</v>
      </c>
      <c r="C83" s="406"/>
      <c r="D83" s="264">
        <v>83</v>
      </c>
      <c r="E83" s="407" t="s">
        <v>291</v>
      </c>
      <c r="F83" s="219"/>
      <c r="G83" s="219"/>
      <c r="H83" s="408"/>
    </row>
    <row r="84" spans="1:8" ht="24" customHeight="1">
      <c r="A84" s="414"/>
      <c r="B84" s="410"/>
      <c r="C84" s="406"/>
      <c r="D84" s="225"/>
      <c r="E84" s="411"/>
      <c r="F84" s="225"/>
      <c r="G84" s="225"/>
      <c r="H84" s="415"/>
    </row>
    <row r="85" spans="1:8" ht="24" customHeight="1">
      <c r="A85" s="505" t="s">
        <v>289</v>
      </c>
      <c r="B85" s="440" t="s">
        <v>293</v>
      </c>
      <c r="C85" s="406"/>
      <c r="D85" s="264">
        <v>39</v>
      </c>
      <c r="E85" s="407" t="s">
        <v>291</v>
      </c>
      <c r="F85" s="219"/>
      <c r="G85" s="219"/>
      <c r="H85" s="413"/>
    </row>
    <row r="86" spans="1:8" ht="24" customHeight="1">
      <c r="A86" s="414"/>
      <c r="B86" s="410"/>
      <c r="C86" s="406"/>
      <c r="D86" s="225"/>
      <c r="E86" s="411"/>
      <c r="F86" s="225"/>
      <c r="G86" s="225"/>
      <c r="H86" s="415"/>
    </row>
    <row r="87" spans="1:8" ht="24" customHeight="1">
      <c r="A87" s="395" t="s">
        <v>289</v>
      </c>
      <c r="B87" s="440" t="s">
        <v>294</v>
      </c>
      <c r="C87" s="406"/>
      <c r="D87" s="264">
        <v>85</v>
      </c>
      <c r="E87" s="407" t="s">
        <v>291</v>
      </c>
      <c r="F87" s="219"/>
      <c r="G87" s="219"/>
      <c r="H87" s="413"/>
    </row>
    <row r="88" spans="1:8" ht="24" customHeight="1">
      <c r="A88" s="414"/>
      <c r="B88" s="410"/>
      <c r="C88" s="406"/>
      <c r="D88" s="225"/>
      <c r="E88" s="411"/>
      <c r="F88" s="225"/>
      <c r="G88" s="225"/>
      <c r="H88" s="415"/>
    </row>
    <row r="89" spans="1:8" ht="24" customHeight="1">
      <c r="A89" s="395" t="s">
        <v>289</v>
      </c>
      <c r="B89" s="440" t="s">
        <v>295</v>
      </c>
      <c r="C89" s="406"/>
      <c r="D89" s="264">
        <v>3</v>
      </c>
      <c r="E89" s="407" t="s">
        <v>291</v>
      </c>
      <c r="F89" s="219"/>
      <c r="G89" s="219"/>
      <c r="H89" s="413"/>
    </row>
    <row r="90" spans="1:8" ht="24" customHeight="1">
      <c r="A90" s="414"/>
      <c r="B90" s="438"/>
      <c r="C90" s="406"/>
      <c r="D90" s="225"/>
      <c r="E90" s="411"/>
      <c r="F90" s="225"/>
      <c r="G90" s="225"/>
      <c r="H90" s="415"/>
    </row>
    <row r="91" spans="1:8" ht="24" customHeight="1">
      <c r="A91" s="395" t="s">
        <v>289</v>
      </c>
      <c r="B91" s="406" t="s">
        <v>296</v>
      </c>
      <c r="C91" s="406"/>
      <c r="D91" s="264">
        <v>54</v>
      </c>
      <c r="E91" s="407" t="s">
        <v>291</v>
      </c>
      <c r="F91" s="219"/>
      <c r="G91" s="219"/>
      <c r="H91" s="413"/>
    </row>
    <row r="92" spans="1:8" ht="24" customHeight="1">
      <c r="A92" s="414"/>
      <c r="B92" s="410"/>
      <c r="C92" s="406"/>
      <c r="D92" s="225"/>
      <c r="E92" s="411"/>
      <c r="F92" s="225"/>
      <c r="G92" s="225"/>
      <c r="H92" s="415"/>
    </row>
    <row r="93" spans="1:8" ht="24" customHeight="1">
      <c r="A93" s="395" t="s">
        <v>289</v>
      </c>
      <c r="B93" s="406" t="s">
        <v>297</v>
      </c>
      <c r="C93" s="406"/>
      <c r="D93" s="264">
        <v>43</v>
      </c>
      <c r="E93" s="407" t="s">
        <v>291</v>
      </c>
      <c r="F93" s="219"/>
      <c r="G93" s="219"/>
      <c r="H93" s="413"/>
    </row>
    <row r="94" spans="1:8" ht="24" customHeight="1">
      <c r="A94" s="414"/>
      <c r="B94" s="410"/>
      <c r="C94" s="406"/>
      <c r="D94" s="225"/>
      <c r="E94" s="411"/>
      <c r="F94" s="225"/>
      <c r="G94" s="225"/>
      <c r="H94" s="415"/>
    </row>
    <row r="95" spans="1:8" ht="24" customHeight="1">
      <c r="A95" s="395" t="s">
        <v>289</v>
      </c>
      <c r="B95" s="440" t="s">
        <v>298</v>
      </c>
      <c r="C95" s="406"/>
      <c r="D95" s="264">
        <v>21</v>
      </c>
      <c r="E95" s="407" t="s">
        <v>291</v>
      </c>
      <c r="F95" s="219"/>
      <c r="G95" s="219"/>
      <c r="H95" s="441"/>
    </row>
    <row r="96" spans="1:8" ht="24" customHeight="1">
      <c r="A96" s="414"/>
      <c r="B96" s="410"/>
      <c r="C96" s="406"/>
      <c r="D96" s="225"/>
      <c r="E96" s="411"/>
      <c r="F96" s="225"/>
      <c r="G96" s="225"/>
      <c r="H96" s="412"/>
    </row>
    <row r="97" spans="1:8" ht="24" customHeight="1">
      <c r="A97" s="525" t="s">
        <v>299</v>
      </c>
      <c r="B97" s="440" t="s">
        <v>300</v>
      </c>
      <c r="C97" s="406"/>
      <c r="D97" s="264">
        <v>20</v>
      </c>
      <c r="E97" s="407" t="s">
        <v>291</v>
      </c>
      <c r="F97" s="219"/>
      <c r="G97" s="219"/>
      <c r="H97" s="413"/>
    </row>
    <row r="98" spans="1:8" ht="24" customHeight="1">
      <c r="A98" s="414" t="s">
        <v>311</v>
      </c>
      <c r="B98" s="410"/>
      <c r="C98" s="406"/>
      <c r="D98" s="225"/>
      <c r="E98" s="411"/>
      <c r="F98" s="225"/>
      <c r="G98" s="225"/>
      <c r="H98" s="412"/>
    </row>
    <row r="99" spans="1:8" ht="24" customHeight="1">
      <c r="A99" s="505" t="s">
        <v>299</v>
      </c>
      <c r="B99" s="406" t="s">
        <v>301</v>
      </c>
      <c r="C99" s="406"/>
      <c r="D99" s="264">
        <v>30</v>
      </c>
      <c r="E99" s="407" t="s">
        <v>291</v>
      </c>
      <c r="F99" s="219"/>
      <c r="G99" s="219"/>
      <c r="H99" s="413"/>
    </row>
    <row r="100" spans="1:8" ht="24" customHeight="1">
      <c r="A100" s="506" t="s">
        <v>311</v>
      </c>
      <c r="B100" s="410"/>
      <c r="C100" s="406"/>
      <c r="D100" s="225"/>
      <c r="E100" s="411"/>
      <c r="F100" s="225"/>
      <c r="G100" s="225"/>
      <c r="H100" s="415"/>
    </row>
    <row r="101" spans="1:8" ht="24" customHeight="1">
      <c r="A101" s="505" t="s">
        <v>312</v>
      </c>
      <c r="B101" s="440"/>
      <c r="C101" s="406"/>
      <c r="D101" s="264">
        <v>1</v>
      </c>
      <c r="E101" s="407" t="s">
        <v>80</v>
      </c>
      <c r="F101" s="219"/>
      <c r="G101" s="219"/>
      <c r="H101" s="413"/>
    </row>
    <row r="102" spans="1:8" ht="24" customHeight="1">
      <c r="A102" s="414"/>
      <c r="B102" s="438"/>
      <c r="C102" s="406"/>
      <c r="D102" s="225"/>
      <c r="E102" s="411"/>
      <c r="F102" s="225"/>
      <c r="G102" s="225"/>
      <c r="H102" s="415"/>
    </row>
    <row r="103" spans="1:8" ht="24" customHeight="1">
      <c r="A103" s="395" t="s">
        <v>302</v>
      </c>
      <c r="B103" s="406"/>
      <c r="C103" s="406"/>
      <c r="D103" s="264">
        <v>1</v>
      </c>
      <c r="E103" s="407" t="s">
        <v>80</v>
      </c>
      <c r="F103" s="219"/>
      <c r="G103" s="219"/>
      <c r="H103" s="413"/>
    </row>
    <row r="104" spans="1:8" s="435" customFormat="1" ht="24" customHeight="1">
      <c r="A104" s="395"/>
      <c r="B104" s="406"/>
      <c r="C104" s="406"/>
      <c r="D104" s="225"/>
      <c r="E104" s="411"/>
      <c r="F104" s="225"/>
      <c r="G104" s="225"/>
      <c r="H104" s="415"/>
    </row>
    <row r="105" spans="1:8" s="435" customFormat="1" ht="24" customHeight="1">
      <c r="A105" s="437" t="s">
        <v>303</v>
      </c>
      <c r="B105" s="442"/>
      <c r="C105" s="436"/>
      <c r="D105" s="264">
        <v>1</v>
      </c>
      <c r="E105" s="407" t="s">
        <v>80</v>
      </c>
      <c r="F105" s="219"/>
      <c r="G105" s="219"/>
      <c r="H105" s="413"/>
    </row>
    <row r="106" spans="1:8" s="435" customFormat="1" ht="24" customHeight="1">
      <c r="A106" s="414"/>
      <c r="B106" s="410"/>
      <c r="C106" s="436"/>
      <c r="D106" s="225"/>
      <c r="E106" s="411"/>
      <c r="F106" s="225"/>
      <c r="G106" s="225"/>
      <c r="H106" s="415"/>
    </row>
    <row r="107" spans="1:8" s="435" customFormat="1" ht="24" customHeight="1">
      <c r="A107" s="437" t="s">
        <v>304</v>
      </c>
      <c r="B107" s="442"/>
      <c r="C107" s="436"/>
      <c r="D107" s="264">
        <v>1</v>
      </c>
      <c r="E107" s="407" t="s">
        <v>80</v>
      </c>
      <c r="F107" s="219"/>
      <c r="G107" s="219"/>
      <c r="H107" s="413"/>
    </row>
    <row r="108" spans="1:8" s="435" customFormat="1" ht="24" customHeight="1">
      <c r="A108" s="414"/>
      <c r="B108" s="410"/>
      <c r="C108" s="436"/>
      <c r="D108" s="225"/>
      <c r="E108" s="411"/>
      <c r="F108" s="225"/>
      <c r="G108" s="225"/>
      <c r="H108" s="412"/>
    </row>
    <row r="109" spans="1:8" s="435" customFormat="1" ht="24" customHeight="1">
      <c r="A109" s="437" t="s">
        <v>305</v>
      </c>
      <c r="B109" s="442"/>
      <c r="C109" s="436"/>
      <c r="D109" s="264">
        <v>1</v>
      </c>
      <c r="E109" s="407" t="s">
        <v>80</v>
      </c>
      <c r="F109" s="219"/>
      <c r="G109" s="219"/>
      <c r="H109" s="413"/>
    </row>
    <row r="110" spans="1:8" s="435" customFormat="1" ht="24" customHeight="1">
      <c r="A110" s="414"/>
      <c r="B110" s="410"/>
      <c r="C110" s="436"/>
      <c r="D110" s="225"/>
      <c r="E110" s="411"/>
      <c r="F110" s="225"/>
      <c r="G110" s="225"/>
      <c r="H110" s="412"/>
    </row>
    <row r="111" spans="1:8" s="435" customFormat="1" ht="24" customHeight="1">
      <c r="A111" s="505" t="s">
        <v>313</v>
      </c>
      <c r="B111" s="406"/>
      <c r="C111" s="410"/>
      <c r="D111" s="264">
        <v>1</v>
      </c>
      <c r="E111" s="407" t="s">
        <v>80</v>
      </c>
      <c r="F111" s="219"/>
      <c r="G111" s="219"/>
      <c r="H111" s="413"/>
    </row>
    <row r="112" spans="1:8" s="435" customFormat="1" ht="24" customHeight="1">
      <c r="A112" s="443"/>
      <c r="B112" s="410"/>
      <c r="C112" s="436"/>
      <c r="D112" s="225"/>
      <c r="E112" s="411"/>
      <c r="F112" s="225"/>
      <c r="G112" s="225"/>
      <c r="H112" s="412"/>
    </row>
    <row r="113" spans="1:8" s="435" customFormat="1" ht="24" customHeight="1">
      <c r="A113" s="505" t="s">
        <v>306</v>
      </c>
      <c r="B113" s="406" t="s">
        <v>307</v>
      </c>
      <c r="C113" s="406"/>
      <c r="D113" s="264">
        <v>70</v>
      </c>
      <c r="E113" s="407" t="s">
        <v>291</v>
      </c>
      <c r="F113" s="219"/>
      <c r="G113" s="219"/>
      <c r="H113" s="413"/>
    </row>
    <row r="114" spans="1:8" s="435" customFormat="1" ht="24" customHeight="1" thickBot="1">
      <c r="A114" s="395"/>
      <c r="B114" s="406"/>
      <c r="C114" s="406"/>
      <c r="D114" s="237"/>
      <c r="E114" s="423"/>
      <c r="F114" s="225"/>
      <c r="G114" s="237"/>
      <c r="H114" s="417"/>
    </row>
    <row r="115" spans="1:8" s="435" customFormat="1" ht="24" customHeight="1" thickTop="1">
      <c r="A115" s="425"/>
      <c r="B115" s="426"/>
      <c r="C115" s="426"/>
      <c r="D115" s="246"/>
      <c r="E115" s="427"/>
      <c r="F115" s="246"/>
      <c r="G115" s="246"/>
      <c r="H115" s="428"/>
    </row>
    <row r="116" spans="1:8" s="435" customFormat="1" ht="24" customHeight="1">
      <c r="A116" s="429"/>
      <c r="B116" s="430"/>
      <c r="C116" s="430"/>
      <c r="D116" s="251"/>
      <c r="E116" s="431"/>
      <c r="F116" s="251"/>
      <c r="G116" s="251"/>
      <c r="H116" s="432"/>
    </row>
    <row r="117" spans="1:8" ht="24" customHeight="1">
      <c r="A117" s="395" t="s">
        <v>308</v>
      </c>
      <c r="B117" s="440" t="s">
        <v>309</v>
      </c>
      <c r="C117" s="406"/>
      <c r="D117" s="264">
        <v>1</v>
      </c>
      <c r="E117" s="407" t="s">
        <v>310</v>
      </c>
      <c r="F117" s="219"/>
      <c r="G117" s="219"/>
      <c r="H117" s="413"/>
    </row>
    <row r="118" spans="1:8" ht="24" customHeight="1">
      <c r="A118" s="409"/>
      <c r="B118" s="438"/>
      <c r="C118" s="406"/>
      <c r="D118" s="225"/>
      <c r="E118" s="411"/>
      <c r="F118" s="225"/>
      <c r="G118" s="225"/>
      <c r="H118" s="412"/>
    </row>
    <row r="119" spans="1:8" ht="24" customHeight="1">
      <c r="A119" s="395"/>
      <c r="B119" s="440"/>
      <c r="C119" s="406"/>
      <c r="D119" s="264"/>
      <c r="E119" s="407"/>
      <c r="F119" s="219"/>
      <c r="G119" s="219"/>
      <c r="H119" s="413"/>
    </row>
    <row r="120" spans="1:8" ht="24" customHeight="1">
      <c r="A120" s="414"/>
      <c r="B120" s="410"/>
      <c r="C120" s="406"/>
      <c r="D120" s="225"/>
      <c r="E120" s="411"/>
      <c r="F120" s="225"/>
      <c r="G120" s="225"/>
      <c r="H120" s="439"/>
    </row>
    <row r="121" spans="1:8" ht="24" customHeight="1">
      <c r="A121" s="516" t="s">
        <v>460</v>
      </c>
      <c r="B121" s="406"/>
      <c r="C121" s="406"/>
      <c r="D121" s="264"/>
      <c r="E121" s="407"/>
      <c r="F121" s="219"/>
      <c r="G121" s="219"/>
      <c r="H121" s="408"/>
    </row>
    <row r="122" spans="1:8" ht="24" customHeight="1">
      <c r="A122" s="414"/>
      <c r="B122" s="410"/>
      <c r="C122" s="406"/>
      <c r="D122" s="225"/>
      <c r="E122" s="411"/>
      <c r="F122" s="225"/>
      <c r="G122" s="225"/>
      <c r="H122" s="415"/>
    </row>
    <row r="123" spans="1:8" ht="24" customHeight="1">
      <c r="A123" s="505"/>
      <c r="B123" s="440"/>
      <c r="C123" s="406"/>
      <c r="D123" s="264"/>
      <c r="E123" s="407"/>
      <c r="F123" s="219"/>
      <c r="G123" s="219"/>
      <c r="H123" s="413"/>
    </row>
    <row r="124" spans="1:8" ht="24" customHeight="1">
      <c r="A124" s="414"/>
      <c r="B124" s="410"/>
      <c r="C124" s="406"/>
      <c r="D124" s="225"/>
      <c r="E124" s="411"/>
      <c r="F124" s="225"/>
      <c r="G124" s="225"/>
      <c r="H124" s="415"/>
    </row>
    <row r="125" spans="1:8" ht="24" customHeight="1">
      <c r="A125" s="395"/>
      <c r="B125" s="440"/>
      <c r="C125" s="406"/>
      <c r="D125" s="264"/>
      <c r="E125" s="407"/>
      <c r="F125" s="219"/>
      <c r="G125" s="219"/>
      <c r="H125" s="413"/>
    </row>
    <row r="126" spans="1:8" ht="24" customHeight="1">
      <c r="A126" s="414"/>
      <c r="B126" s="410"/>
      <c r="C126" s="406"/>
      <c r="D126" s="225"/>
      <c r="E126" s="411"/>
      <c r="F126" s="225"/>
      <c r="G126" s="225"/>
      <c r="H126" s="415"/>
    </row>
    <row r="127" spans="1:8" ht="24" customHeight="1">
      <c r="A127" s="395"/>
      <c r="B127" s="440"/>
      <c r="C127" s="406"/>
      <c r="D127" s="219"/>
      <c r="E127" s="407"/>
      <c r="F127" s="219"/>
      <c r="G127" s="219"/>
      <c r="H127" s="413"/>
    </row>
    <row r="128" spans="1:8" ht="24" customHeight="1">
      <c r="A128" s="414"/>
      <c r="B128" s="438"/>
      <c r="C128" s="406"/>
      <c r="D128" s="225"/>
      <c r="E128" s="411"/>
      <c r="F128" s="225"/>
      <c r="G128" s="225"/>
      <c r="H128" s="415"/>
    </row>
    <row r="129" spans="1:8" ht="24" customHeight="1">
      <c r="A129" s="395"/>
      <c r="B129" s="406"/>
      <c r="C129" s="406"/>
      <c r="D129" s="264"/>
      <c r="E129" s="407"/>
      <c r="F129" s="219"/>
      <c r="G129" s="219"/>
      <c r="H129" s="413"/>
    </row>
    <row r="130" spans="1:8" ht="24" customHeight="1">
      <c r="A130" s="414"/>
      <c r="B130" s="410"/>
      <c r="C130" s="406"/>
      <c r="D130" s="225"/>
      <c r="E130" s="411"/>
      <c r="F130" s="225"/>
      <c r="G130" s="225"/>
      <c r="H130" s="415"/>
    </row>
    <row r="131" spans="1:8" ht="24" customHeight="1">
      <c r="A131" s="395"/>
      <c r="B131" s="406"/>
      <c r="C131" s="406"/>
      <c r="D131" s="264"/>
      <c r="E131" s="407"/>
      <c r="F131" s="219"/>
      <c r="G131" s="219"/>
      <c r="H131" s="413"/>
    </row>
    <row r="132" spans="1:8" ht="24" customHeight="1">
      <c r="A132" s="414"/>
      <c r="B132" s="410"/>
      <c r="C132" s="406"/>
      <c r="D132" s="225"/>
      <c r="E132" s="411"/>
      <c r="F132" s="225"/>
      <c r="G132" s="225"/>
      <c r="H132" s="415"/>
    </row>
    <row r="133" spans="1:8" ht="24" customHeight="1">
      <c r="A133" s="395"/>
      <c r="B133" s="440"/>
      <c r="C133" s="406"/>
      <c r="D133" s="264"/>
      <c r="E133" s="407"/>
      <c r="F133" s="219"/>
      <c r="G133" s="219"/>
      <c r="H133" s="441"/>
    </row>
    <row r="134" spans="1:8" ht="24" customHeight="1">
      <c r="A134" s="414"/>
      <c r="B134" s="410"/>
      <c r="C134" s="406"/>
      <c r="D134" s="225"/>
      <c r="E134" s="411"/>
      <c r="F134" s="225"/>
      <c r="G134" s="225"/>
      <c r="H134" s="412"/>
    </row>
    <row r="135" spans="1:8" ht="24" customHeight="1">
      <c r="A135" s="395"/>
      <c r="B135" s="440"/>
      <c r="C135" s="406"/>
      <c r="D135" s="264"/>
      <c r="E135" s="407"/>
      <c r="F135" s="219"/>
      <c r="G135" s="219"/>
      <c r="H135" s="413"/>
    </row>
    <row r="136" spans="1:8" ht="24" customHeight="1">
      <c r="A136" s="414"/>
      <c r="B136" s="410"/>
      <c r="C136" s="406"/>
      <c r="D136" s="225"/>
      <c r="E136" s="411"/>
      <c r="F136" s="225"/>
      <c r="G136" s="225"/>
      <c r="H136" s="412"/>
    </row>
    <row r="137" spans="1:8" ht="24" customHeight="1">
      <c r="A137" s="505"/>
      <c r="B137" s="406"/>
      <c r="C137" s="406"/>
      <c r="D137" s="264"/>
      <c r="E137" s="407"/>
      <c r="F137" s="219"/>
      <c r="G137" s="219"/>
      <c r="H137" s="413"/>
    </row>
    <row r="138" spans="1:8" ht="24" customHeight="1">
      <c r="A138" s="506"/>
      <c r="B138" s="410"/>
      <c r="C138" s="406"/>
      <c r="D138" s="225"/>
      <c r="E138" s="411"/>
      <c r="F138" s="225"/>
      <c r="G138" s="225"/>
      <c r="H138" s="415"/>
    </row>
    <row r="139" spans="1:8" ht="24" customHeight="1">
      <c r="A139" s="505"/>
      <c r="B139" s="440"/>
      <c r="C139" s="406"/>
      <c r="D139" s="264"/>
      <c r="E139" s="407"/>
      <c r="F139" s="219"/>
      <c r="G139" s="219"/>
      <c r="H139" s="413"/>
    </row>
    <row r="140" spans="1:8" ht="24" customHeight="1">
      <c r="A140" s="414"/>
      <c r="B140" s="438"/>
      <c r="C140" s="406"/>
      <c r="D140" s="225"/>
      <c r="E140" s="411"/>
      <c r="F140" s="225"/>
      <c r="G140" s="225"/>
      <c r="H140" s="415"/>
    </row>
    <row r="141" spans="1:8" ht="24" customHeight="1">
      <c r="A141" s="395"/>
      <c r="B141" s="406"/>
      <c r="C141" s="406"/>
      <c r="D141" s="264"/>
      <c r="E141" s="407"/>
      <c r="F141" s="219"/>
      <c r="G141" s="219"/>
      <c r="H141" s="413"/>
    </row>
    <row r="142" spans="1:8" s="435" customFormat="1" ht="24" customHeight="1">
      <c r="A142" s="395"/>
      <c r="B142" s="406"/>
      <c r="C142" s="406"/>
      <c r="D142" s="225"/>
      <c r="E142" s="411"/>
      <c r="F142" s="225"/>
      <c r="G142" s="225"/>
      <c r="H142" s="415"/>
    </row>
    <row r="143" spans="1:8" s="435" customFormat="1" ht="24" customHeight="1">
      <c r="A143" s="437"/>
      <c r="B143" s="442"/>
      <c r="C143" s="436"/>
      <c r="D143" s="264"/>
      <c r="E143" s="407"/>
      <c r="F143" s="219"/>
      <c r="G143" s="219"/>
      <c r="H143" s="413"/>
    </row>
    <row r="144" spans="1:8" s="435" customFormat="1" ht="24" customHeight="1">
      <c r="A144" s="414"/>
      <c r="B144" s="410"/>
      <c r="C144" s="436"/>
      <c r="D144" s="225"/>
      <c r="E144" s="411"/>
      <c r="F144" s="225"/>
      <c r="G144" s="225"/>
      <c r="H144" s="415"/>
    </row>
    <row r="145" spans="1:8" s="435" customFormat="1" ht="24" customHeight="1">
      <c r="A145" s="437"/>
      <c r="B145" s="442"/>
      <c r="C145" s="436"/>
      <c r="D145" s="264"/>
      <c r="E145" s="407"/>
      <c r="F145" s="219"/>
      <c r="G145" s="219"/>
      <c r="H145" s="413"/>
    </row>
    <row r="146" spans="1:8" s="435" customFormat="1" ht="24" customHeight="1">
      <c r="A146" s="414"/>
      <c r="B146" s="410"/>
      <c r="C146" s="436"/>
      <c r="D146" s="225"/>
      <c r="E146" s="411"/>
      <c r="F146" s="225"/>
      <c r="G146" s="225"/>
      <c r="H146" s="412"/>
    </row>
    <row r="147" spans="1:8" s="435" customFormat="1" ht="24" customHeight="1">
      <c r="A147" s="437"/>
      <c r="B147" s="442"/>
      <c r="C147" s="436"/>
      <c r="D147" s="264"/>
      <c r="E147" s="407"/>
      <c r="F147" s="219"/>
      <c r="G147" s="219"/>
      <c r="H147" s="413"/>
    </row>
    <row r="148" spans="1:8" s="435" customFormat="1" ht="24" customHeight="1">
      <c r="A148" s="414"/>
      <c r="B148" s="410"/>
      <c r="C148" s="436"/>
      <c r="D148" s="225"/>
      <c r="E148" s="411"/>
      <c r="F148" s="225"/>
      <c r="G148" s="225"/>
      <c r="H148" s="412"/>
    </row>
    <row r="149" spans="1:8" s="435" customFormat="1" ht="24" customHeight="1">
      <c r="A149" s="505"/>
      <c r="B149" s="406"/>
      <c r="C149" s="410"/>
      <c r="D149" s="264"/>
      <c r="E149" s="407"/>
      <c r="F149" s="219"/>
      <c r="G149" s="219"/>
      <c r="H149" s="413"/>
    </row>
    <row r="150" spans="1:8" s="435" customFormat="1" ht="24" customHeight="1">
      <c r="A150" s="443"/>
      <c r="B150" s="410"/>
      <c r="C150" s="436"/>
      <c r="D150" s="225"/>
      <c r="E150" s="411"/>
      <c r="F150" s="225"/>
      <c r="G150" s="225"/>
      <c r="H150" s="412"/>
    </row>
    <row r="151" spans="1:8" s="435" customFormat="1" ht="24" customHeight="1">
      <c r="A151" s="505"/>
      <c r="B151" s="406"/>
      <c r="C151" s="406"/>
      <c r="D151" s="264"/>
      <c r="E151" s="407"/>
      <c r="F151" s="219"/>
      <c r="G151" s="219"/>
      <c r="H151" s="413"/>
    </row>
    <row r="152" spans="1:8" s="435" customFormat="1" ht="24" customHeight="1" thickBot="1">
      <c r="A152" s="395"/>
      <c r="B152" s="406"/>
      <c r="C152" s="406"/>
      <c r="D152" s="237"/>
      <c r="E152" s="423"/>
      <c r="F152" s="225"/>
      <c r="G152" s="237"/>
      <c r="H152" s="417"/>
    </row>
    <row r="153" spans="1:8" s="435" customFormat="1" ht="24" customHeight="1" thickTop="1">
      <c r="A153" s="425"/>
      <c r="B153" s="426"/>
      <c r="C153" s="426"/>
      <c r="D153" s="246"/>
      <c r="E153" s="427"/>
      <c r="F153" s="246"/>
      <c r="G153" s="246"/>
      <c r="H153" s="428"/>
    </row>
    <row r="154" spans="1:8" s="435" customFormat="1" ht="24" customHeight="1">
      <c r="A154" s="429"/>
      <c r="B154" s="430"/>
      <c r="C154" s="430"/>
      <c r="D154" s="251"/>
      <c r="E154" s="431"/>
      <c r="F154" s="251"/>
      <c r="G154" s="251"/>
      <c r="H154" s="432"/>
    </row>
    <row r="155" spans="1:8" ht="24" customHeight="1">
      <c r="A155" s="433" t="s">
        <v>333</v>
      </c>
      <c r="B155" s="406"/>
      <c r="C155" s="406"/>
      <c r="D155" s="219"/>
      <c r="E155" s="407"/>
      <c r="F155" s="219"/>
      <c r="G155" s="219"/>
      <c r="H155" s="413"/>
    </row>
    <row r="156" spans="1:8" ht="24" customHeight="1">
      <c r="A156" s="409"/>
      <c r="B156" s="410"/>
      <c r="C156" s="406"/>
      <c r="D156" s="225"/>
      <c r="E156" s="411"/>
      <c r="F156" s="225"/>
      <c r="G156" s="225"/>
      <c r="H156" s="412"/>
    </row>
    <row r="157" spans="1:8" ht="24" customHeight="1">
      <c r="A157" s="508" t="s">
        <v>315</v>
      </c>
      <c r="B157" s="517" t="s">
        <v>316</v>
      </c>
      <c r="C157" s="216"/>
      <c r="D157" s="264">
        <v>1</v>
      </c>
      <c r="E157" s="218" t="s">
        <v>270</v>
      </c>
      <c r="F157" s="255"/>
      <c r="G157" s="219"/>
      <c r="H157" s="413"/>
    </row>
    <row r="158" spans="1:8" ht="24" customHeight="1">
      <c r="A158" s="236"/>
      <c r="B158" s="518" t="s">
        <v>314</v>
      </c>
      <c r="C158" s="216"/>
      <c r="D158" s="278"/>
      <c r="E158" s="224"/>
      <c r="F158" s="256"/>
      <c r="G158" s="225"/>
      <c r="H158" s="434"/>
    </row>
    <row r="159" spans="1:8" ht="24" customHeight="1">
      <c r="A159" s="338" t="s">
        <v>326</v>
      </c>
      <c r="B159" s="277" t="s">
        <v>317</v>
      </c>
      <c r="C159" s="216"/>
      <c r="D159" s="264">
        <v>50</v>
      </c>
      <c r="E159" s="218" t="s">
        <v>140</v>
      </c>
      <c r="F159" s="255"/>
      <c r="G159" s="219"/>
      <c r="H159" s="413"/>
    </row>
    <row r="160" spans="1:8" ht="24" customHeight="1">
      <c r="A160" s="236"/>
      <c r="B160" s="222"/>
      <c r="C160" s="216"/>
      <c r="D160" s="278"/>
      <c r="E160" s="224"/>
      <c r="F160" s="256"/>
      <c r="G160" s="225"/>
      <c r="H160" s="415"/>
    </row>
    <row r="161" spans="1:8" ht="24" customHeight="1">
      <c r="A161" s="338" t="s">
        <v>326</v>
      </c>
      <c r="B161" s="277" t="s">
        <v>318</v>
      </c>
      <c r="C161" s="216"/>
      <c r="D161" s="264">
        <v>10</v>
      </c>
      <c r="E161" s="218" t="s">
        <v>140</v>
      </c>
      <c r="F161" s="255"/>
      <c r="G161" s="219"/>
      <c r="H161" s="413"/>
    </row>
    <row r="162" spans="1:8" ht="24" customHeight="1">
      <c r="A162" s="236"/>
      <c r="B162" s="222"/>
      <c r="C162" s="216"/>
      <c r="D162" s="278"/>
      <c r="E162" s="224"/>
      <c r="F162" s="256"/>
      <c r="G162" s="225"/>
      <c r="H162" s="415"/>
    </row>
    <row r="163" spans="1:8" ht="24" customHeight="1">
      <c r="A163" s="338" t="s">
        <v>326</v>
      </c>
      <c r="B163" s="216" t="s">
        <v>319</v>
      </c>
      <c r="C163" s="216"/>
      <c r="D163" s="264">
        <v>40</v>
      </c>
      <c r="E163" s="218" t="s">
        <v>140</v>
      </c>
      <c r="F163" s="255"/>
      <c r="G163" s="219"/>
      <c r="H163" s="413"/>
    </row>
    <row r="164" spans="1:8" ht="24" customHeight="1">
      <c r="A164" s="236"/>
      <c r="B164" s="222"/>
      <c r="C164" s="216"/>
      <c r="D164" s="278"/>
      <c r="E164" s="224"/>
      <c r="F164" s="256"/>
      <c r="G164" s="225"/>
      <c r="H164" s="415"/>
    </row>
    <row r="165" spans="1:8" ht="24" customHeight="1">
      <c r="A165" s="338" t="s">
        <v>326</v>
      </c>
      <c r="B165" s="216" t="s">
        <v>320</v>
      </c>
      <c r="C165" s="216"/>
      <c r="D165" s="264">
        <v>10</v>
      </c>
      <c r="E165" s="218" t="s">
        <v>140</v>
      </c>
      <c r="F165" s="255"/>
      <c r="G165" s="219"/>
      <c r="H165" s="413"/>
    </row>
    <row r="166" spans="1:8" ht="24" customHeight="1">
      <c r="A166" s="236"/>
      <c r="B166" s="222"/>
      <c r="C166" s="216"/>
      <c r="D166" s="278"/>
      <c r="E166" s="224"/>
      <c r="F166" s="256"/>
      <c r="G166" s="225"/>
      <c r="H166" s="415"/>
    </row>
    <row r="167" spans="1:8" ht="24" customHeight="1">
      <c r="A167" s="234" t="s">
        <v>148</v>
      </c>
      <c r="B167" s="216" t="s">
        <v>321</v>
      </c>
      <c r="C167" s="216"/>
      <c r="D167" s="264">
        <v>30</v>
      </c>
      <c r="E167" s="218" t="s">
        <v>84</v>
      </c>
      <c r="F167" s="255"/>
      <c r="G167" s="219"/>
      <c r="H167" s="413"/>
    </row>
    <row r="168" spans="1:8" ht="24" customHeight="1">
      <c r="A168" s="236"/>
      <c r="B168" s="222"/>
      <c r="C168" s="216"/>
      <c r="D168" s="278"/>
      <c r="E168" s="224"/>
      <c r="F168" s="256"/>
      <c r="G168" s="225"/>
      <c r="H168" s="412"/>
    </row>
    <row r="169" spans="1:8" ht="24" customHeight="1">
      <c r="A169" s="234" t="s">
        <v>327</v>
      </c>
      <c r="B169" s="216" t="s">
        <v>322</v>
      </c>
      <c r="C169" s="216"/>
      <c r="D169" s="264">
        <v>4</v>
      </c>
      <c r="E169" s="218" t="s">
        <v>84</v>
      </c>
      <c r="F169" s="255"/>
      <c r="G169" s="219"/>
      <c r="H169" s="413"/>
    </row>
    <row r="170" spans="1:8" ht="24" customHeight="1">
      <c r="A170" s="236"/>
      <c r="B170" s="222"/>
      <c r="C170" s="216"/>
      <c r="D170" s="278"/>
      <c r="E170" s="224"/>
      <c r="F170" s="256"/>
      <c r="G170" s="225"/>
      <c r="H170" s="412"/>
    </row>
    <row r="171" spans="1:8" ht="24" customHeight="1">
      <c r="A171" s="234" t="s">
        <v>327</v>
      </c>
      <c r="B171" s="216" t="s">
        <v>321</v>
      </c>
      <c r="C171" s="216"/>
      <c r="D171" s="264">
        <v>150</v>
      </c>
      <c r="E171" s="218" t="s">
        <v>84</v>
      </c>
      <c r="F171" s="255"/>
      <c r="G171" s="219"/>
      <c r="H171" s="413"/>
    </row>
    <row r="172" spans="1:8" ht="24" customHeight="1">
      <c r="A172" s="236"/>
      <c r="B172" s="222"/>
      <c r="C172" s="216"/>
      <c r="D172" s="278"/>
      <c r="E172" s="224"/>
      <c r="F172" s="256"/>
      <c r="G172" s="225"/>
      <c r="H172" s="415"/>
    </row>
    <row r="173" spans="1:8" ht="24" customHeight="1">
      <c r="A173" s="338" t="s">
        <v>328</v>
      </c>
      <c r="B173" s="216" t="s">
        <v>329</v>
      </c>
      <c r="C173" s="216"/>
      <c r="D173" s="264">
        <v>27</v>
      </c>
      <c r="E173" s="218" t="s">
        <v>323</v>
      </c>
      <c r="F173" s="255"/>
      <c r="G173" s="219"/>
      <c r="H173" s="413"/>
    </row>
    <row r="174" spans="1:8" ht="24" customHeight="1">
      <c r="A174" s="236"/>
      <c r="B174" s="222"/>
      <c r="C174" s="216"/>
      <c r="D174" s="278"/>
      <c r="E174" s="224"/>
      <c r="F174" s="256"/>
      <c r="G174" s="225"/>
      <c r="H174" s="412"/>
    </row>
    <row r="175" spans="1:8" ht="24" customHeight="1">
      <c r="A175" s="338" t="s">
        <v>330</v>
      </c>
      <c r="B175" s="216"/>
      <c r="C175" s="216"/>
      <c r="D175" s="264">
        <v>1</v>
      </c>
      <c r="E175" s="218" t="s">
        <v>80</v>
      </c>
      <c r="F175" s="255"/>
      <c r="G175" s="219"/>
      <c r="H175" s="413"/>
    </row>
    <row r="176" spans="1:8" ht="24" customHeight="1">
      <c r="A176" s="236"/>
      <c r="B176" s="280"/>
      <c r="C176" s="216"/>
      <c r="D176" s="278"/>
      <c r="E176" s="224"/>
      <c r="F176" s="256"/>
      <c r="G176" s="225"/>
      <c r="H176" s="412"/>
    </row>
    <row r="177" spans="1:11" ht="24" customHeight="1">
      <c r="A177" s="234" t="s">
        <v>331</v>
      </c>
      <c r="B177" s="216"/>
      <c r="C177" s="216"/>
      <c r="D177" s="264">
        <v>1</v>
      </c>
      <c r="E177" s="218" t="s">
        <v>80</v>
      </c>
      <c r="F177" s="255"/>
      <c r="G177" s="219"/>
      <c r="H177" s="413"/>
    </row>
    <row r="178" spans="1:11" ht="24" customHeight="1">
      <c r="A178" s="234"/>
      <c r="B178" s="216"/>
      <c r="C178" s="216"/>
      <c r="D178" s="278"/>
      <c r="E178" s="224"/>
      <c r="F178" s="256"/>
      <c r="G178" s="225"/>
      <c r="H178" s="412"/>
    </row>
    <row r="179" spans="1:11" ht="24" customHeight="1">
      <c r="A179" s="266" t="s">
        <v>324</v>
      </c>
      <c r="B179" s="281" t="s">
        <v>325</v>
      </c>
      <c r="C179" s="265"/>
      <c r="D179" s="264">
        <v>1</v>
      </c>
      <c r="E179" s="218" t="s">
        <v>80</v>
      </c>
      <c r="F179" s="255"/>
      <c r="G179" s="219"/>
      <c r="H179" s="413"/>
      <c r="I179" s="435"/>
      <c r="J179" s="435"/>
      <c r="K179" s="435"/>
    </row>
    <row r="180" spans="1:11" s="435" customFormat="1" ht="24" customHeight="1">
      <c r="A180" s="236"/>
      <c r="B180" s="222"/>
      <c r="C180" s="265"/>
      <c r="D180" s="278"/>
      <c r="E180" s="224"/>
      <c r="F180" s="256"/>
      <c r="G180" s="225"/>
      <c r="H180" s="412"/>
    </row>
    <row r="181" spans="1:11" ht="24" customHeight="1">
      <c r="A181" s="266" t="s">
        <v>332</v>
      </c>
      <c r="B181" s="281"/>
      <c r="C181" s="265"/>
      <c r="D181" s="264">
        <v>1</v>
      </c>
      <c r="E181" s="218" t="s">
        <v>80</v>
      </c>
      <c r="F181" s="255"/>
      <c r="G181" s="219"/>
      <c r="H181" s="413"/>
    </row>
    <row r="182" spans="1:11" ht="24" customHeight="1">
      <c r="A182" s="236"/>
      <c r="B182" s="222"/>
      <c r="C182" s="265"/>
      <c r="D182" s="278"/>
      <c r="E182" s="224"/>
      <c r="F182" s="256"/>
      <c r="G182" s="225"/>
      <c r="H182" s="412"/>
    </row>
    <row r="183" spans="1:11" ht="24" customHeight="1">
      <c r="A183" s="437"/>
      <c r="B183" s="406"/>
      <c r="C183" s="406"/>
      <c r="D183" s="219"/>
      <c r="E183" s="407"/>
      <c r="F183" s="219"/>
      <c r="G183" s="219"/>
      <c r="H183" s="413"/>
    </row>
    <row r="184" spans="1:11" ht="24" customHeight="1">
      <c r="A184" s="414"/>
      <c r="B184" s="410"/>
      <c r="C184" s="406"/>
      <c r="D184" s="225"/>
      <c r="E184" s="411"/>
      <c r="F184" s="225"/>
      <c r="G184" s="225"/>
      <c r="H184" s="412"/>
    </row>
    <row r="185" spans="1:11" ht="24" customHeight="1">
      <c r="A185" s="516" t="s">
        <v>460</v>
      </c>
      <c r="B185" s="406"/>
      <c r="C185" s="406"/>
      <c r="D185" s="219"/>
      <c r="E185" s="407"/>
      <c r="F185" s="219"/>
      <c r="G185" s="219"/>
      <c r="H185" s="413"/>
    </row>
    <row r="186" spans="1:11" ht="24" customHeight="1">
      <c r="A186" s="414"/>
      <c r="B186" s="410"/>
      <c r="C186" s="406"/>
      <c r="D186" s="225"/>
      <c r="E186" s="411"/>
      <c r="F186" s="225"/>
      <c r="G186" s="225"/>
      <c r="H186" s="412"/>
    </row>
    <row r="187" spans="1:11" ht="24" customHeight="1">
      <c r="A187" s="395"/>
      <c r="B187" s="406"/>
      <c r="C187" s="406"/>
      <c r="D187" s="219"/>
      <c r="E187" s="407"/>
      <c r="F187" s="219"/>
      <c r="G187" s="219"/>
      <c r="H187" s="413"/>
    </row>
    <row r="188" spans="1:11" ht="24" customHeight="1">
      <c r="A188" s="414"/>
      <c r="B188" s="410"/>
      <c r="C188" s="406"/>
      <c r="D188" s="225"/>
      <c r="E188" s="411"/>
      <c r="F188" s="225"/>
      <c r="G188" s="225"/>
      <c r="H188" s="412"/>
    </row>
    <row r="189" spans="1:11" ht="24" customHeight="1">
      <c r="A189" s="395"/>
      <c r="B189" s="406"/>
      <c r="C189" s="406"/>
      <c r="D189" s="219"/>
      <c r="E189" s="407"/>
      <c r="F189" s="219"/>
      <c r="G189" s="219"/>
      <c r="H189" s="413"/>
    </row>
    <row r="190" spans="1:11" ht="24" customHeight="1" thickBot="1">
      <c r="A190" s="395"/>
      <c r="B190" s="406"/>
      <c r="C190" s="406"/>
      <c r="D190" s="237"/>
      <c r="E190" s="423"/>
      <c r="F190" s="225"/>
      <c r="G190" s="237"/>
      <c r="H190" s="417"/>
    </row>
    <row r="191" spans="1:11" ht="24" customHeight="1" thickTop="1">
      <c r="A191" s="425"/>
      <c r="B191" s="426"/>
      <c r="C191" s="426"/>
      <c r="D191" s="246"/>
      <c r="E191" s="427"/>
      <c r="F191" s="246"/>
      <c r="G191" s="246"/>
      <c r="H191" s="428"/>
    </row>
    <row r="192" spans="1:11" ht="24" customHeight="1">
      <c r="A192" s="429"/>
      <c r="B192" s="430"/>
      <c r="C192" s="430"/>
      <c r="D192" s="251"/>
      <c r="E192" s="431"/>
      <c r="F192" s="251"/>
      <c r="G192" s="251"/>
      <c r="H192" s="432"/>
    </row>
    <row r="193" spans="1:8" ht="24" customHeight="1">
      <c r="A193" s="433" t="s">
        <v>336</v>
      </c>
      <c r="B193" s="406"/>
      <c r="C193" s="406"/>
      <c r="D193" s="219"/>
      <c r="E193" s="407"/>
      <c r="F193" s="219"/>
      <c r="G193" s="219"/>
      <c r="H193" s="413"/>
    </row>
    <row r="194" spans="1:8" ht="24" customHeight="1">
      <c r="A194" s="409"/>
      <c r="B194" s="410"/>
      <c r="C194" s="406"/>
      <c r="D194" s="225"/>
      <c r="E194" s="411"/>
      <c r="F194" s="225"/>
      <c r="G194" s="225"/>
      <c r="H194" s="412"/>
    </row>
    <row r="195" spans="1:8" ht="24" customHeight="1">
      <c r="A195" s="508" t="s">
        <v>342</v>
      </c>
      <c r="B195" s="277" t="s">
        <v>348</v>
      </c>
      <c r="C195" s="216"/>
      <c r="D195" s="264">
        <v>1</v>
      </c>
      <c r="E195" s="218" t="s">
        <v>87</v>
      </c>
      <c r="F195" s="255"/>
      <c r="G195" s="219"/>
      <c r="H195" s="413"/>
    </row>
    <row r="196" spans="1:8" ht="24" customHeight="1">
      <c r="A196" s="236"/>
      <c r="B196" s="222"/>
      <c r="C196" s="216"/>
      <c r="D196" s="278"/>
      <c r="E196" s="224"/>
      <c r="F196" s="256"/>
      <c r="G196" s="225"/>
      <c r="H196" s="434"/>
    </row>
    <row r="197" spans="1:8" ht="24" customHeight="1">
      <c r="A197" s="508" t="s">
        <v>343</v>
      </c>
      <c r="B197" s="277" t="s">
        <v>344</v>
      </c>
      <c r="C197" s="216"/>
      <c r="D197" s="264">
        <v>1</v>
      </c>
      <c r="E197" s="218" t="s">
        <v>345</v>
      </c>
      <c r="F197" s="255"/>
      <c r="G197" s="219"/>
      <c r="H197" s="413"/>
    </row>
    <row r="198" spans="1:8" ht="24" customHeight="1">
      <c r="A198" s="236"/>
      <c r="B198" s="222"/>
      <c r="C198" s="216"/>
      <c r="D198" s="278"/>
      <c r="E198" s="224"/>
      <c r="F198" s="256"/>
      <c r="G198" s="225"/>
      <c r="H198" s="415"/>
    </row>
    <row r="199" spans="1:8" ht="24" customHeight="1">
      <c r="A199" s="508" t="s">
        <v>346</v>
      </c>
      <c r="B199" s="579" t="s">
        <v>347</v>
      </c>
      <c r="C199" s="216"/>
      <c r="D199" s="264">
        <v>1</v>
      </c>
      <c r="E199" s="218" t="s">
        <v>87</v>
      </c>
      <c r="F199" s="255"/>
      <c r="G199" s="219"/>
      <c r="H199" s="413"/>
    </row>
    <row r="200" spans="1:8" ht="24" customHeight="1">
      <c r="A200" s="236"/>
      <c r="B200" s="580"/>
      <c r="C200" s="216"/>
      <c r="D200" s="278"/>
      <c r="E200" s="224"/>
      <c r="F200" s="256"/>
      <c r="G200" s="225"/>
      <c r="H200" s="415"/>
    </row>
    <row r="201" spans="1:8" ht="24" customHeight="1">
      <c r="A201" s="234" t="s">
        <v>148</v>
      </c>
      <c r="B201" s="216" t="s">
        <v>322</v>
      </c>
      <c r="C201" s="216"/>
      <c r="D201" s="264">
        <v>12</v>
      </c>
      <c r="E201" s="218" t="s">
        <v>84</v>
      </c>
      <c r="F201" s="255"/>
      <c r="G201" s="219"/>
      <c r="H201" s="413"/>
    </row>
    <row r="202" spans="1:8" ht="24" customHeight="1">
      <c r="A202" s="236"/>
      <c r="B202" s="222"/>
      <c r="C202" s="216"/>
      <c r="D202" s="278"/>
      <c r="E202" s="224"/>
      <c r="F202" s="256"/>
      <c r="G202" s="225"/>
      <c r="H202" s="415"/>
    </row>
    <row r="203" spans="1:8" ht="24" customHeight="1">
      <c r="A203" s="234" t="s">
        <v>148</v>
      </c>
      <c r="B203" s="216" t="s">
        <v>349</v>
      </c>
      <c r="C203" s="216"/>
      <c r="D203" s="264">
        <v>12</v>
      </c>
      <c r="E203" s="218" t="s">
        <v>84</v>
      </c>
      <c r="F203" s="255"/>
      <c r="G203" s="219"/>
      <c r="H203" s="413"/>
    </row>
    <row r="204" spans="1:8" ht="24" customHeight="1">
      <c r="A204" s="236"/>
      <c r="B204" s="222"/>
      <c r="C204" s="216"/>
      <c r="D204" s="278"/>
      <c r="E204" s="224"/>
      <c r="F204" s="256"/>
      <c r="G204" s="225"/>
      <c r="H204" s="415"/>
    </row>
    <row r="205" spans="1:8" ht="24" customHeight="1">
      <c r="A205" s="234" t="s">
        <v>337</v>
      </c>
      <c r="B205" s="277" t="s">
        <v>350</v>
      </c>
      <c r="C205" s="216"/>
      <c r="D205" s="264">
        <v>2</v>
      </c>
      <c r="E205" s="218" t="s">
        <v>323</v>
      </c>
      <c r="F205" s="255"/>
      <c r="G205" s="219"/>
      <c r="H205" s="413"/>
    </row>
    <row r="206" spans="1:8" ht="24" customHeight="1">
      <c r="A206" s="236"/>
      <c r="B206" s="519"/>
      <c r="C206" s="216"/>
      <c r="D206" s="278"/>
      <c r="E206" s="224"/>
      <c r="F206" s="256"/>
      <c r="G206" s="225"/>
      <c r="H206" s="412"/>
    </row>
    <row r="207" spans="1:8" ht="24" customHeight="1">
      <c r="A207" s="234" t="s">
        <v>337</v>
      </c>
      <c r="B207" s="522" t="s">
        <v>351</v>
      </c>
      <c r="C207" s="216"/>
      <c r="D207" s="264">
        <v>2</v>
      </c>
      <c r="E207" s="218" t="s">
        <v>323</v>
      </c>
      <c r="F207" s="255"/>
      <c r="G207" s="219"/>
      <c r="H207" s="413"/>
    </row>
    <row r="208" spans="1:8" ht="24" customHeight="1">
      <c r="A208" s="236"/>
      <c r="B208" s="520"/>
      <c r="C208" s="216"/>
      <c r="D208" s="278"/>
      <c r="E208" s="224"/>
      <c r="F208" s="256"/>
      <c r="G208" s="225"/>
      <c r="H208" s="412"/>
    </row>
    <row r="209" spans="1:11" ht="24" customHeight="1">
      <c r="A209" s="338" t="s">
        <v>338</v>
      </c>
      <c r="B209" s="277" t="s">
        <v>350</v>
      </c>
      <c r="C209" s="216"/>
      <c r="D209" s="264">
        <v>2</v>
      </c>
      <c r="E209" s="218" t="s">
        <v>323</v>
      </c>
      <c r="F209" s="255"/>
      <c r="G209" s="219"/>
      <c r="H209" s="413"/>
    </row>
    <row r="210" spans="1:11" ht="24" customHeight="1">
      <c r="A210" s="221"/>
      <c r="B210" s="222"/>
      <c r="C210" s="216"/>
      <c r="D210" s="278"/>
      <c r="E210" s="224"/>
      <c r="F210" s="256"/>
      <c r="G210" s="225"/>
      <c r="H210" s="415"/>
    </row>
    <row r="211" spans="1:11" ht="24" customHeight="1">
      <c r="A211" s="338" t="s">
        <v>338</v>
      </c>
      <c r="B211" s="277" t="s">
        <v>351</v>
      </c>
      <c r="C211" s="216"/>
      <c r="D211" s="264">
        <v>2</v>
      </c>
      <c r="E211" s="218" t="s">
        <v>323</v>
      </c>
      <c r="F211" s="255"/>
      <c r="G211" s="219"/>
      <c r="H211" s="413"/>
    </row>
    <row r="212" spans="1:11" ht="24" customHeight="1">
      <c r="A212" s="338"/>
      <c r="B212" s="216"/>
      <c r="C212" s="216"/>
      <c r="D212" s="278"/>
      <c r="E212" s="224"/>
      <c r="F212" s="256"/>
      <c r="G212" s="225"/>
      <c r="H212" s="412"/>
    </row>
    <row r="213" spans="1:11" ht="24" customHeight="1">
      <c r="A213" s="266" t="s">
        <v>339</v>
      </c>
      <c r="B213" s="281"/>
      <c r="C213" s="265"/>
      <c r="D213" s="264">
        <v>1</v>
      </c>
      <c r="E213" s="218" t="s">
        <v>80</v>
      </c>
      <c r="F213" s="255"/>
      <c r="G213" s="219"/>
      <c r="H213" s="413"/>
    </row>
    <row r="214" spans="1:11" ht="24" customHeight="1">
      <c r="A214" s="236"/>
      <c r="B214" s="222"/>
      <c r="C214" s="265"/>
      <c r="D214" s="278"/>
      <c r="E214" s="224"/>
      <c r="F214" s="256"/>
      <c r="G214" s="225"/>
      <c r="H214" s="412"/>
    </row>
    <row r="215" spans="1:11" ht="24" customHeight="1">
      <c r="A215" s="266" t="s">
        <v>340</v>
      </c>
      <c r="B215" s="281"/>
      <c r="C215" s="265"/>
      <c r="D215" s="264">
        <v>1</v>
      </c>
      <c r="E215" s="218" t="s">
        <v>80</v>
      </c>
      <c r="F215" s="255"/>
      <c r="G215" s="219"/>
      <c r="H215" s="413"/>
    </row>
    <row r="216" spans="1:11" ht="24" customHeight="1">
      <c r="A216" s="236"/>
      <c r="B216" s="222"/>
      <c r="C216" s="265"/>
      <c r="D216" s="278"/>
      <c r="E216" s="224"/>
      <c r="F216" s="256"/>
      <c r="G216" s="225"/>
      <c r="H216" s="412"/>
    </row>
    <row r="217" spans="1:11" ht="24" customHeight="1">
      <c r="A217" s="521" t="s">
        <v>352</v>
      </c>
      <c r="B217" s="281" t="s">
        <v>341</v>
      </c>
      <c r="C217" s="265"/>
      <c r="D217" s="264">
        <v>1</v>
      </c>
      <c r="E217" s="218" t="s">
        <v>80</v>
      </c>
      <c r="F217" s="255"/>
      <c r="G217" s="219"/>
      <c r="H217" s="413"/>
      <c r="I217" s="435"/>
      <c r="J217" s="435"/>
      <c r="K217" s="435"/>
    </row>
    <row r="218" spans="1:11" s="435" customFormat="1" ht="24" customHeight="1">
      <c r="A218" s="236"/>
      <c r="B218" s="222"/>
      <c r="C218" s="265"/>
      <c r="D218" s="278"/>
      <c r="E218" s="224"/>
      <c r="F218" s="256"/>
      <c r="G218" s="225"/>
      <c r="H218" s="412"/>
    </row>
    <row r="219" spans="1:11" ht="24" customHeight="1">
      <c r="A219" s="338" t="s">
        <v>331</v>
      </c>
      <c r="B219" s="216"/>
      <c r="C219" s="222"/>
      <c r="D219" s="264">
        <v>1</v>
      </c>
      <c r="E219" s="218" t="s">
        <v>80</v>
      </c>
      <c r="F219" s="255"/>
      <c r="G219" s="219"/>
      <c r="H219" s="413"/>
    </row>
    <row r="220" spans="1:11" ht="24" customHeight="1">
      <c r="A220" s="236"/>
      <c r="B220" s="222"/>
      <c r="C220" s="265"/>
      <c r="D220" s="278"/>
      <c r="E220" s="224"/>
      <c r="F220" s="256"/>
      <c r="G220" s="225"/>
      <c r="H220" s="412"/>
    </row>
    <row r="221" spans="1:11" ht="24" customHeight="1">
      <c r="A221" s="266"/>
      <c r="B221" s="281"/>
      <c r="C221" s="265"/>
      <c r="D221" s="264"/>
      <c r="E221" s="218"/>
      <c r="F221" s="255"/>
      <c r="G221" s="219"/>
      <c r="H221" s="413"/>
    </row>
    <row r="222" spans="1:11" ht="24" customHeight="1">
      <c r="A222" s="236"/>
      <c r="B222" s="222"/>
      <c r="C222" s="265"/>
      <c r="D222" s="278"/>
      <c r="E222" s="224"/>
      <c r="F222" s="256"/>
      <c r="G222" s="225"/>
      <c r="H222" s="412"/>
    </row>
    <row r="223" spans="1:11" ht="24" customHeight="1">
      <c r="A223" s="535" t="s">
        <v>460</v>
      </c>
      <c r="B223" s="281"/>
      <c r="C223" s="265"/>
      <c r="D223" s="264"/>
      <c r="E223" s="218"/>
      <c r="F223" s="255"/>
      <c r="G223" s="219"/>
      <c r="H223" s="413"/>
    </row>
    <row r="224" spans="1:11" ht="24" customHeight="1">
      <c r="A224" s="236"/>
      <c r="B224" s="222"/>
      <c r="C224" s="265"/>
      <c r="D224" s="278"/>
      <c r="E224" s="224"/>
      <c r="F224" s="256"/>
      <c r="G224" s="225"/>
      <c r="H224" s="412"/>
    </row>
    <row r="225" spans="1:8" ht="24" customHeight="1">
      <c r="A225" s="338"/>
      <c r="B225" s="216"/>
      <c r="C225" s="222"/>
      <c r="D225" s="264"/>
      <c r="E225" s="218"/>
      <c r="F225" s="255"/>
      <c r="G225" s="219"/>
      <c r="H225" s="413"/>
    </row>
    <row r="226" spans="1:8" ht="24" customHeight="1">
      <c r="A226" s="282"/>
      <c r="B226" s="222"/>
      <c r="C226" s="265"/>
      <c r="D226" s="278"/>
      <c r="E226" s="224"/>
      <c r="F226" s="256"/>
      <c r="G226" s="225"/>
      <c r="H226" s="412"/>
    </row>
    <row r="227" spans="1:8" ht="24" customHeight="1">
      <c r="A227" s="395"/>
      <c r="B227" s="406"/>
      <c r="C227" s="406"/>
      <c r="D227" s="219"/>
      <c r="E227" s="407"/>
      <c r="F227" s="219"/>
      <c r="G227" s="219"/>
      <c r="H227" s="413"/>
    </row>
    <row r="228" spans="1:8" ht="24" customHeight="1" thickBot="1">
      <c r="A228" s="395"/>
      <c r="B228" s="406"/>
      <c r="C228" s="406"/>
      <c r="D228" s="237"/>
      <c r="E228" s="423"/>
      <c r="F228" s="225"/>
      <c r="G228" s="237"/>
      <c r="H228" s="417"/>
    </row>
    <row r="229" spans="1:8" ht="24" customHeight="1" thickTop="1">
      <c r="A229" s="425"/>
      <c r="B229" s="426"/>
      <c r="C229" s="426"/>
      <c r="D229" s="246"/>
      <c r="E229" s="427"/>
      <c r="F229" s="246"/>
      <c r="G229" s="246"/>
      <c r="H229" s="428"/>
    </row>
    <row r="230" spans="1:8" ht="24" customHeight="1">
      <c r="A230" s="429"/>
      <c r="B230" s="430"/>
      <c r="C230" s="430"/>
      <c r="D230" s="251"/>
      <c r="E230" s="431"/>
      <c r="F230" s="251"/>
      <c r="G230" s="251"/>
      <c r="H230" s="432"/>
    </row>
    <row r="231" spans="1:8" ht="24" customHeight="1">
      <c r="A231" s="395" t="s">
        <v>353</v>
      </c>
      <c r="B231" s="406"/>
      <c r="C231" s="406"/>
      <c r="D231" s="219"/>
      <c r="E231" s="407"/>
      <c r="F231" s="219"/>
      <c r="G231" s="219"/>
      <c r="H231" s="413"/>
    </row>
    <row r="232" spans="1:8" ht="24" customHeight="1">
      <c r="A232" s="409"/>
      <c r="B232" s="438"/>
      <c r="C232" s="406"/>
      <c r="D232" s="225"/>
      <c r="E232" s="411"/>
      <c r="F232" s="225"/>
      <c r="G232" s="225"/>
      <c r="H232" s="412"/>
    </row>
    <row r="233" spans="1:8" ht="24" customHeight="1">
      <c r="A233" s="433" t="s">
        <v>355</v>
      </c>
      <c r="B233" s="581" t="s">
        <v>354</v>
      </c>
      <c r="C233" s="406"/>
      <c r="D233" s="264">
        <v>1</v>
      </c>
      <c r="E233" s="407" t="s">
        <v>270</v>
      </c>
      <c r="F233" s="219"/>
      <c r="G233" s="219"/>
      <c r="H233" s="413"/>
    </row>
    <row r="234" spans="1:8" ht="24" customHeight="1">
      <c r="A234" s="414"/>
      <c r="B234" s="582"/>
      <c r="C234" s="406"/>
      <c r="D234" s="225"/>
      <c r="E234" s="411"/>
      <c r="F234" s="225"/>
      <c r="G234" s="225"/>
      <c r="H234" s="415"/>
    </row>
    <row r="235" spans="1:8" ht="24" customHeight="1">
      <c r="A235" s="433" t="s">
        <v>356</v>
      </c>
      <c r="B235" s="581" t="s">
        <v>357</v>
      </c>
      <c r="C235" s="406"/>
      <c r="D235" s="264">
        <v>1</v>
      </c>
      <c r="E235" s="407" t="s">
        <v>270</v>
      </c>
      <c r="F235" s="219"/>
      <c r="G235" s="219"/>
      <c r="H235" s="413"/>
    </row>
    <row r="236" spans="1:8" ht="24" customHeight="1">
      <c r="A236" s="414"/>
      <c r="B236" s="582"/>
      <c r="C236" s="406"/>
      <c r="D236" s="225"/>
      <c r="E236" s="411"/>
      <c r="F236" s="225"/>
      <c r="G236" s="225"/>
      <c r="H236" s="415"/>
    </row>
    <row r="237" spans="1:8" ht="24" customHeight="1">
      <c r="A237" s="523" t="s">
        <v>358</v>
      </c>
      <c r="B237" s="509" t="s">
        <v>359</v>
      </c>
      <c r="C237" s="406"/>
      <c r="D237" s="264">
        <v>3</v>
      </c>
      <c r="E237" s="407" t="s">
        <v>87</v>
      </c>
      <c r="F237" s="219"/>
      <c r="G237" s="219"/>
      <c r="H237" s="413"/>
    </row>
    <row r="238" spans="1:8" ht="24" customHeight="1">
      <c r="A238" s="414"/>
      <c r="B238" s="524"/>
      <c r="C238" s="406"/>
      <c r="D238" s="225"/>
      <c r="E238" s="411"/>
      <c r="F238" s="225"/>
      <c r="G238" s="225"/>
      <c r="H238" s="415"/>
    </row>
    <row r="239" spans="1:8" ht="24" customHeight="1">
      <c r="A239" s="433" t="s">
        <v>360</v>
      </c>
      <c r="B239" s="509" t="s">
        <v>361</v>
      </c>
      <c r="C239" s="406"/>
      <c r="D239" s="264">
        <v>6</v>
      </c>
      <c r="E239" s="407" t="s">
        <v>87</v>
      </c>
      <c r="F239" s="219"/>
      <c r="G239" s="219"/>
      <c r="H239" s="413"/>
    </row>
    <row r="240" spans="1:8" ht="24" customHeight="1">
      <c r="A240" s="414"/>
      <c r="B240" s="524"/>
      <c r="C240" s="406"/>
      <c r="D240" s="225"/>
      <c r="E240" s="411"/>
      <c r="F240" s="225"/>
      <c r="G240" s="225"/>
      <c r="H240" s="415"/>
    </row>
    <row r="241" spans="1:8" ht="24" customHeight="1">
      <c r="A241" s="523" t="s">
        <v>362</v>
      </c>
      <c r="B241" s="509" t="s">
        <v>364</v>
      </c>
      <c r="C241" s="406"/>
      <c r="D241" s="264">
        <v>1</v>
      </c>
      <c r="E241" s="407" t="s">
        <v>270</v>
      </c>
      <c r="F241" s="219"/>
      <c r="G241" s="219"/>
      <c r="H241" s="413"/>
    </row>
    <row r="242" spans="1:8" ht="24" customHeight="1">
      <c r="A242" s="414"/>
      <c r="B242" s="524" t="s">
        <v>363</v>
      </c>
      <c r="C242" s="406"/>
      <c r="D242" s="225"/>
      <c r="E242" s="411"/>
      <c r="F242" s="225"/>
      <c r="G242" s="225"/>
      <c r="H242" s="415"/>
    </row>
    <row r="243" spans="1:8" ht="24" customHeight="1">
      <c r="A243" s="523" t="s">
        <v>365</v>
      </c>
      <c r="B243" s="509" t="s">
        <v>366</v>
      </c>
      <c r="C243" s="406"/>
      <c r="D243" s="264">
        <v>1</v>
      </c>
      <c r="E243" s="407" t="s">
        <v>270</v>
      </c>
      <c r="F243" s="219"/>
      <c r="G243" s="219"/>
      <c r="H243" s="413"/>
    </row>
    <row r="244" spans="1:8" ht="24" customHeight="1">
      <c r="A244" s="414"/>
      <c r="B244" s="524" t="s">
        <v>363</v>
      </c>
      <c r="C244" s="406"/>
      <c r="D244" s="225"/>
      <c r="E244" s="411"/>
      <c r="F244" s="225"/>
      <c r="G244" s="225"/>
      <c r="H244" s="415"/>
    </row>
    <row r="245" spans="1:8" ht="24" customHeight="1">
      <c r="A245" s="395" t="s">
        <v>367</v>
      </c>
      <c r="B245" s="517" t="s">
        <v>316</v>
      </c>
      <c r="C245" s="406"/>
      <c r="D245" s="264">
        <v>1</v>
      </c>
      <c r="E245" s="407" t="s">
        <v>87</v>
      </c>
      <c r="F245" s="219"/>
      <c r="G245" s="219"/>
      <c r="H245" s="413"/>
    </row>
    <row r="246" spans="1:8" ht="24" customHeight="1">
      <c r="A246" s="414"/>
      <c r="B246" s="410"/>
      <c r="C246" s="406"/>
      <c r="D246" s="225"/>
      <c r="E246" s="411"/>
      <c r="F246" s="225"/>
      <c r="G246" s="225"/>
      <c r="H246" s="415"/>
    </row>
    <row r="247" spans="1:8" ht="24" customHeight="1">
      <c r="A247" s="395" t="s">
        <v>369</v>
      </c>
      <c r="B247" s="517" t="s">
        <v>368</v>
      </c>
      <c r="C247" s="406"/>
      <c r="D247" s="264">
        <v>1</v>
      </c>
      <c r="E247" s="407" t="s">
        <v>87</v>
      </c>
      <c r="F247" s="219"/>
      <c r="G247" s="219"/>
      <c r="H247" s="441"/>
    </row>
    <row r="248" spans="1:8" ht="24" customHeight="1">
      <c r="A248" s="414"/>
      <c r="B248" s="410"/>
      <c r="C248" s="406"/>
      <c r="D248" s="225"/>
      <c r="E248" s="411"/>
      <c r="F248" s="225"/>
      <c r="G248" s="225"/>
      <c r="H248" s="412"/>
    </row>
    <row r="249" spans="1:8" ht="24" customHeight="1">
      <c r="A249" s="395" t="s">
        <v>370</v>
      </c>
      <c r="B249" s="517" t="s">
        <v>371</v>
      </c>
      <c r="C249" s="406"/>
      <c r="D249" s="264">
        <v>1</v>
      </c>
      <c r="E249" s="407" t="s">
        <v>87</v>
      </c>
      <c r="F249" s="219"/>
      <c r="G249" s="219"/>
      <c r="H249" s="441"/>
    </row>
    <row r="250" spans="1:8" ht="24" customHeight="1">
      <c r="A250" s="414"/>
      <c r="B250" s="410"/>
      <c r="C250" s="406"/>
      <c r="D250" s="225"/>
      <c r="E250" s="411"/>
      <c r="F250" s="225"/>
      <c r="G250" s="225"/>
      <c r="H250" s="412"/>
    </row>
    <row r="251" spans="1:8" ht="24" customHeight="1">
      <c r="A251" s="395" t="s">
        <v>373</v>
      </c>
      <c r="B251" s="440" t="s">
        <v>372</v>
      </c>
      <c r="C251" s="406"/>
      <c r="D251" s="264">
        <v>1</v>
      </c>
      <c r="E251" s="407" t="s">
        <v>87</v>
      </c>
      <c r="F251" s="219"/>
      <c r="G251" s="219"/>
      <c r="H251" s="413"/>
    </row>
    <row r="252" spans="1:8" ht="24" customHeight="1">
      <c r="A252" s="414"/>
      <c r="B252" s="410"/>
      <c r="C252" s="406"/>
      <c r="D252" s="225"/>
      <c r="E252" s="411"/>
      <c r="F252" s="225"/>
      <c r="G252" s="225"/>
      <c r="H252" s="412"/>
    </row>
    <row r="253" spans="1:8" ht="24" customHeight="1">
      <c r="A253" s="505" t="s">
        <v>374</v>
      </c>
      <c r="B253" s="406" t="s">
        <v>375</v>
      </c>
      <c r="C253" s="406"/>
      <c r="D253" s="264">
        <v>2</v>
      </c>
      <c r="E253" s="407" t="s">
        <v>121</v>
      </c>
      <c r="F253" s="219"/>
      <c r="G253" s="219"/>
      <c r="H253" s="413"/>
    </row>
    <row r="254" spans="1:8" ht="24" customHeight="1">
      <c r="A254" s="506"/>
      <c r="B254" s="410"/>
      <c r="C254" s="406"/>
      <c r="D254" s="225"/>
      <c r="E254" s="411"/>
      <c r="F254" s="225"/>
      <c r="G254" s="225"/>
      <c r="H254" s="415"/>
    </row>
    <row r="255" spans="1:8" ht="24" customHeight="1">
      <c r="A255" s="505" t="s">
        <v>376</v>
      </c>
      <c r="B255" s="440" t="s">
        <v>377</v>
      </c>
      <c r="C255" s="406"/>
      <c r="D255" s="264">
        <v>1</v>
      </c>
      <c r="E255" s="407" t="s">
        <v>130</v>
      </c>
      <c r="F255" s="219"/>
      <c r="G255" s="219"/>
      <c r="H255" s="413"/>
    </row>
    <row r="256" spans="1:8" s="435" customFormat="1" ht="24" customHeight="1">
      <c r="A256" s="414"/>
      <c r="B256" s="438"/>
      <c r="C256" s="406"/>
      <c r="D256" s="225"/>
      <c r="E256" s="411"/>
      <c r="F256" s="225"/>
      <c r="G256" s="225"/>
      <c r="H256" s="415"/>
    </row>
    <row r="257" spans="1:8" s="435" customFormat="1" ht="24" customHeight="1">
      <c r="A257" s="505" t="s">
        <v>378</v>
      </c>
      <c r="B257" s="406"/>
      <c r="C257" s="406"/>
      <c r="D257" s="264">
        <v>1</v>
      </c>
      <c r="E257" s="407" t="s">
        <v>80</v>
      </c>
      <c r="F257" s="219"/>
      <c r="G257" s="219"/>
      <c r="H257" s="413"/>
    </row>
    <row r="258" spans="1:8" s="435" customFormat="1" ht="24" customHeight="1">
      <c r="A258" s="395"/>
      <c r="B258" s="406"/>
      <c r="C258" s="406"/>
      <c r="D258" s="225"/>
      <c r="E258" s="411"/>
      <c r="F258" s="225"/>
      <c r="G258" s="225"/>
      <c r="H258" s="415"/>
    </row>
    <row r="259" spans="1:8" s="435" customFormat="1" ht="24" customHeight="1">
      <c r="A259" s="437" t="s">
        <v>379</v>
      </c>
      <c r="B259" s="442"/>
      <c r="C259" s="436"/>
      <c r="D259" s="264">
        <v>1</v>
      </c>
      <c r="E259" s="407" t="s">
        <v>80</v>
      </c>
      <c r="F259" s="219"/>
      <c r="G259" s="219"/>
      <c r="H259" s="413"/>
    </row>
    <row r="260" spans="1:8" s="435" customFormat="1" ht="24" customHeight="1">
      <c r="A260" s="414"/>
      <c r="B260" s="410"/>
      <c r="C260" s="436"/>
      <c r="D260" s="225"/>
      <c r="E260" s="411"/>
      <c r="F260" s="225"/>
      <c r="G260" s="225"/>
      <c r="H260" s="412"/>
    </row>
    <row r="261" spans="1:8" s="435" customFormat="1" ht="24" customHeight="1">
      <c r="A261" s="505" t="s">
        <v>381</v>
      </c>
      <c r="B261" s="440"/>
      <c r="C261" s="410"/>
      <c r="D261" s="264">
        <v>1</v>
      </c>
      <c r="E261" s="407" t="s">
        <v>80</v>
      </c>
      <c r="F261" s="219"/>
      <c r="G261" s="219"/>
      <c r="H261" s="413"/>
    </row>
    <row r="262" spans="1:8" s="435" customFormat="1" ht="24" customHeight="1">
      <c r="A262" s="443"/>
      <c r="B262" s="410"/>
      <c r="C262" s="436"/>
      <c r="D262" s="225"/>
      <c r="E262" s="411"/>
      <c r="F262" s="225"/>
      <c r="G262" s="225"/>
      <c r="H262" s="412"/>
    </row>
    <row r="263" spans="1:8" s="435" customFormat="1" ht="24" customHeight="1">
      <c r="A263" s="505" t="s">
        <v>380</v>
      </c>
      <c r="B263" s="440"/>
      <c r="C263" s="410"/>
      <c r="D263" s="264">
        <v>1</v>
      </c>
      <c r="E263" s="407" t="s">
        <v>80</v>
      </c>
      <c r="F263" s="219"/>
      <c r="G263" s="219"/>
      <c r="H263" s="413"/>
    </row>
    <row r="264" spans="1:8" s="435" customFormat="1" ht="24" customHeight="1">
      <c r="A264" s="443"/>
      <c r="B264" s="410"/>
      <c r="C264" s="436"/>
      <c r="D264" s="225"/>
      <c r="E264" s="411"/>
      <c r="F264" s="225"/>
      <c r="G264" s="225"/>
      <c r="H264" s="412"/>
    </row>
    <row r="265" spans="1:8" s="435" customFormat="1" ht="24" customHeight="1">
      <c r="A265" s="516" t="s">
        <v>460</v>
      </c>
      <c r="B265" s="440"/>
      <c r="C265" s="410"/>
      <c r="D265" s="264"/>
      <c r="E265" s="407"/>
      <c r="F265" s="219"/>
      <c r="G265" s="219"/>
      <c r="H265" s="413"/>
    </row>
    <row r="266" spans="1:8" s="435" customFormat="1" ht="24" customHeight="1" thickBot="1">
      <c r="A266" s="395"/>
      <c r="B266" s="406"/>
      <c r="C266" s="406"/>
      <c r="D266" s="237"/>
      <c r="E266" s="423"/>
      <c r="F266" s="225"/>
      <c r="G266" s="237"/>
      <c r="H266" s="417"/>
    </row>
    <row r="267" spans="1:8" s="435" customFormat="1" ht="24" customHeight="1" thickTop="1">
      <c r="A267" s="425" t="s">
        <v>461</v>
      </c>
      <c r="B267" s="426"/>
      <c r="C267" s="426"/>
      <c r="D267" s="246"/>
      <c r="E267" s="427"/>
      <c r="F267" s="246"/>
      <c r="G267" s="246"/>
      <c r="H267" s="428"/>
    </row>
    <row r="268" spans="1:8" s="435" customFormat="1" ht="24" customHeight="1">
      <c r="A268" s="429"/>
      <c r="B268" s="430"/>
      <c r="C268" s="430"/>
      <c r="D268" s="251"/>
      <c r="E268" s="431"/>
      <c r="F268" s="251"/>
      <c r="G268" s="251"/>
      <c r="H268" s="432"/>
    </row>
    <row r="269" spans="1:8" ht="24" customHeight="1">
      <c r="A269" s="433" t="s">
        <v>126</v>
      </c>
      <c r="B269" s="406"/>
      <c r="C269" s="406"/>
      <c r="D269" s="219"/>
      <c r="E269" s="407"/>
      <c r="F269" s="219"/>
      <c r="G269" s="219"/>
      <c r="H269" s="413"/>
    </row>
    <row r="270" spans="1:8" ht="24" customHeight="1">
      <c r="A270" s="409"/>
      <c r="B270" s="410"/>
      <c r="C270" s="406"/>
      <c r="D270" s="225"/>
      <c r="E270" s="411"/>
      <c r="F270" s="225"/>
      <c r="G270" s="225"/>
      <c r="H270" s="412"/>
    </row>
    <row r="271" spans="1:8" ht="24" customHeight="1">
      <c r="A271" s="433" t="s">
        <v>470</v>
      </c>
      <c r="B271" s="406"/>
      <c r="C271" s="406"/>
      <c r="D271" s="264"/>
      <c r="E271" s="407"/>
      <c r="F271" s="219"/>
      <c r="G271" s="219"/>
      <c r="H271" s="413"/>
    </row>
    <row r="272" spans="1:8" ht="24" customHeight="1">
      <c r="A272" s="414"/>
      <c r="B272" s="410"/>
      <c r="C272" s="406"/>
      <c r="D272" s="225"/>
      <c r="E272" s="411"/>
      <c r="F272" s="225"/>
      <c r="G272" s="225"/>
      <c r="H272" s="434"/>
    </row>
    <row r="273" spans="1:8" ht="24" customHeight="1">
      <c r="A273" s="433" t="s">
        <v>178</v>
      </c>
      <c r="B273" s="581" t="s">
        <v>177</v>
      </c>
      <c r="C273" s="406"/>
      <c r="D273" s="264">
        <v>2</v>
      </c>
      <c r="E273" s="407" t="s">
        <v>87</v>
      </c>
      <c r="F273" s="219"/>
      <c r="G273" s="219"/>
      <c r="H273" s="413"/>
    </row>
    <row r="274" spans="1:8" ht="24" customHeight="1">
      <c r="A274" s="414"/>
      <c r="B274" s="582"/>
      <c r="C274" s="406"/>
      <c r="D274" s="225"/>
      <c r="E274" s="411"/>
      <c r="F274" s="225"/>
      <c r="G274" s="225"/>
      <c r="H274" s="415"/>
    </row>
    <row r="275" spans="1:8" ht="24" customHeight="1">
      <c r="A275" s="395" t="s">
        <v>175</v>
      </c>
      <c r="B275" s="581" t="s">
        <v>174</v>
      </c>
      <c r="C275" s="406"/>
      <c r="D275" s="264">
        <v>1</v>
      </c>
      <c r="E275" s="407" t="s">
        <v>127</v>
      </c>
      <c r="F275" s="219"/>
      <c r="G275" s="219"/>
      <c r="H275" s="413"/>
    </row>
    <row r="276" spans="1:8" ht="24" customHeight="1">
      <c r="A276" s="414"/>
      <c r="B276" s="587"/>
      <c r="C276" s="406"/>
      <c r="D276" s="225"/>
      <c r="E276" s="411"/>
      <c r="F276" s="225"/>
      <c r="G276" s="225"/>
      <c r="H276" s="415"/>
    </row>
    <row r="277" spans="1:8" ht="24" customHeight="1">
      <c r="A277" s="395" t="s">
        <v>176</v>
      </c>
      <c r="B277" s="581" t="s">
        <v>179</v>
      </c>
      <c r="C277" s="406"/>
      <c r="D277" s="264">
        <v>1</v>
      </c>
      <c r="E277" s="407" t="s">
        <v>127</v>
      </c>
      <c r="F277" s="219"/>
      <c r="G277" s="219"/>
      <c r="H277" s="413"/>
    </row>
    <row r="278" spans="1:8" ht="24" customHeight="1">
      <c r="A278" s="414"/>
      <c r="B278" s="587"/>
      <c r="C278" s="406"/>
      <c r="D278" s="225"/>
      <c r="E278" s="411"/>
      <c r="F278" s="225"/>
      <c r="G278" s="225"/>
      <c r="H278" s="415"/>
    </row>
    <row r="279" spans="1:8" ht="24" customHeight="1">
      <c r="A279" s="395" t="s">
        <v>128</v>
      </c>
      <c r="B279" s="406"/>
      <c r="C279" s="406"/>
      <c r="D279" s="264">
        <v>1</v>
      </c>
      <c r="E279" s="407" t="s">
        <v>131</v>
      </c>
      <c r="F279" s="219"/>
      <c r="G279" s="219"/>
      <c r="H279" s="413"/>
    </row>
    <row r="280" spans="1:8" ht="24" customHeight="1">
      <c r="A280" s="414"/>
      <c r="B280" s="410"/>
      <c r="C280" s="406"/>
      <c r="D280" s="225"/>
      <c r="E280" s="411"/>
      <c r="F280" s="225"/>
      <c r="G280" s="225"/>
      <c r="H280" s="415"/>
    </row>
    <row r="281" spans="1:8" ht="24" customHeight="1">
      <c r="A281" s="395" t="s">
        <v>129</v>
      </c>
      <c r="B281" s="406"/>
      <c r="C281" s="406"/>
      <c r="D281" s="264">
        <v>1</v>
      </c>
      <c r="E281" s="407" t="s">
        <v>131</v>
      </c>
      <c r="F281" s="219"/>
      <c r="G281" s="219"/>
      <c r="H281" s="413"/>
    </row>
    <row r="282" spans="1:8" ht="24" customHeight="1">
      <c r="A282" s="414"/>
      <c r="B282" s="410"/>
      <c r="C282" s="406"/>
      <c r="D282" s="225"/>
      <c r="E282" s="411"/>
      <c r="F282" s="225"/>
      <c r="G282" s="225"/>
      <c r="H282" s="412"/>
    </row>
    <row r="283" spans="1:8" ht="24" customHeight="1">
      <c r="A283" s="395" t="s">
        <v>132</v>
      </c>
      <c r="B283" s="440" t="s">
        <v>133</v>
      </c>
      <c r="C283" s="406"/>
      <c r="D283" s="264">
        <v>1</v>
      </c>
      <c r="E283" s="407" t="s">
        <v>134</v>
      </c>
      <c r="F283" s="219"/>
      <c r="G283" s="219"/>
      <c r="H283" s="413"/>
    </row>
    <row r="284" spans="1:8" ht="24" customHeight="1">
      <c r="A284" s="414"/>
      <c r="B284" s="410"/>
      <c r="C284" s="406"/>
      <c r="D284" s="225"/>
      <c r="E284" s="411"/>
      <c r="F284" s="225"/>
      <c r="G284" s="225"/>
      <c r="H284" s="412"/>
    </row>
    <row r="285" spans="1:8" ht="24" customHeight="1">
      <c r="A285" s="395" t="s">
        <v>135</v>
      </c>
      <c r="B285" s="440" t="s">
        <v>136</v>
      </c>
      <c r="C285" s="406"/>
      <c r="D285" s="264">
        <v>30</v>
      </c>
      <c r="E285" s="407" t="s">
        <v>137</v>
      </c>
      <c r="F285" s="219"/>
      <c r="G285" s="219"/>
      <c r="H285" s="413"/>
    </row>
    <row r="286" spans="1:8" ht="24" customHeight="1">
      <c r="A286" s="414"/>
      <c r="B286" s="410"/>
      <c r="C286" s="406"/>
      <c r="D286" s="225"/>
      <c r="E286" s="411"/>
      <c r="F286" s="225"/>
      <c r="G286" s="225"/>
      <c r="H286" s="412"/>
    </row>
    <row r="287" spans="1:8" ht="24" customHeight="1">
      <c r="A287" s="395" t="s">
        <v>135</v>
      </c>
      <c r="B287" s="440" t="s">
        <v>138</v>
      </c>
      <c r="C287" s="406"/>
      <c r="D287" s="264">
        <v>30</v>
      </c>
      <c r="E287" s="407" t="s">
        <v>137</v>
      </c>
      <c r="F287" s="219"/>
      <c r="G287" s="219"/>
      <c r="H287" s="413"/>
    </row>
    <row r="288" spans="1:8" ht="24" customHeight="1">
      <c r="A288" s="414"/>
      <c r="B288" s="410"/>
      <c r="C288" s="406"/>
      <c r="D288" s="225"/>
      <c r="E288" s="411"/>
      <c r="F288" s="225"/>
      <c r="G288" s="225"/>
      <c r="H288" s="412"/>
    </row>
    <row r="289" spans="1:11" ht="24" customHeight="1">
      <c r="A289" s="395" t="s">
        <v>139</v>
      </c>
      <c r="B289" s="406" t="s">
        <v>143</v>
      </c>
      <c r="C289" s="406"/>
      <c r="D289" s="264">
        <v>8.3000000000000007</v>
      </c>
      <c r="E289" s="407" t="s">
        <v>140</v>
      </c>
      <c r="F289" s="219"/>
      <c r="G289" s="219"/>
      <c r="H289" s="413"/>
    </row>
    <row r="290" spans="1:11" ht="24" customHeight="1">
      <c r="A290" s="414"/>
      <c r="B290" s="410"/>
      <c r="C290" s="406"/>
      <c r="D290" s="225"/>
      <c r="E290" s="411"/>
      <c r="F290" s="225"/>
      <c r="G290" s="225"/>
      <c r="H290" s="412"/>
    </row>
    <row r="291" spans="1:11" ht="24" customHeight="1">
      <c r="A291" s="395" t="s">
        <v>141</v>
      </c>
      <c r="B291" s="406" t="s">
        <v>142</v>
      </c>
      <c r="C291" s="406"/>
      <c r="D291" s="264">
        <v>2</v>
      </c>
      <c r="E291" s="407" t="s">
        <v>144</v>
      </c>
      <c r="F291" s="219"/>
      <c r="G291" s="219"/>
      <c r="H291" s="413"/>
    </row>
    <row r="292" spans="1:11" ht="24" customHeight="1">
      <c r="A292" s="414"/>
      <c r="B292" s="410"/>
      <c r="C292" s="406"/>
      <c r="D292" s="225"/>
      <c r="E292" s="411"/>
      <c r="F292" s="225"/>
      <c r="G292" s="225"/>
      <c r="H292" s="412"/>
    </row>
    <row r="293" spans="1:11" ht="24" customHeight="1">
      <c r="A293" s="516"/>
      <c r="B293" s="406"/>
      <c r="C293" s="406"/>
      <c r="D293" s="219"/>
      <c r="E293" s="407"/>
      <c r="F293" s="219"/>
      <c r="G293" s="219"/>
      <c r="H293" s="413"/>
      <c r="I293" s="435"/>
      <c r="J293" s="435"/>
      <c r="K293" s="435"/>
    </row>
    <row r="294" spans="1:11" s="435" customFormat="1" ht="24" customHeight="1">
      <c r="A294" s="414"/>
      <c r="B294" s="410"/>
      <c r="C294" s="436"/>
      <c r="D294" s="225"/>
      <c r="E294" s="411"/>
      <c r="F294" s="225"/>
      <c r="G294" s="225"/>
      <c r="H294" s="412"/>
    </row>
    <row r="295" spans="1:11" ht="24" customHeight="1">
      <c r="A295" s="516" t="s">
        <v>460</v>
      </c>
      <c r="B295" s="406"/>
      <c r="C295" s="406"/>
      <c r="D295" s="219"/>
      <c r="E295" s="407"/>
      <c r="F295" s="219"/>
      <c r="G295" s="219"/>
      <c r="H295" s="413"/>
    </row>
    <row r="296" spans="1:11" ht="24" customHeight="1">
      <c r="A296" s="395"/>
      <c r="B296" s="410"/>
      <c r="C296" s="406"/>
      <c r="D296" s="225"/>
      <c r="E296" s="411"/>
      <c r="F296" s="225"/>
      <c r="G296" s="225"/>
      <c r="H296" s="412"/>
    </row>
    <row r="297" spans="1:11" ht="24" customHeight="1">
      <c r="A297" s="437"/>
      <c r="B297" s="406"/>
      <c r="C297" s="406"/>
      <c r="D297" s="219"/>
      <c r="E297" s="407"/>
      <c r="F297" s="219"/>
      <c r="G297" s="219"/>
      <c r="H297" s="413"/>
    </row>
    <row r="298" spans="1:11" ht="24" customHeight="1">
      <c r="A298" s="414"/>
      <c r="B298" s="410"/>
      <c r="C298" s="406"/>
      <c r="D298" s="225"/>
      <c r="E298" s="411"/>
      <c r="F298" s="225"/>
      <c r="G298" s="225"/>
      <c r="H298" s="412"/>
    </row>
    <row r="299" spans="1:11" ht="24" customHeight="1">
      <c r="A299" s="395"/>
      <c r="B299" s="406"/>
      <c r="C299" s="406"/>
      <c r="D299" s="219"/>
      <c r="E299" s="407"/>
      <c r="F299" s="219"/>
      <c r="G299" s="219"/>
      <c r="H299" s="413"/>
    </row>
    <row r="300" spans="1:11" ht="24" customHeight="1">
      <c r="A300" s="414"/>
      <c r="B300" s="410"/>
      <c r="C300" s="406"/>
      <c r="D300" s="225"/>
      <c r="E300" s="411"/>
      <c r="F300" s="225"/>
      <c r="G300" s="225"/>
      <c r="H300" s="412"/>
    </row>
    <row r="301" spans="1:11" ht="24" customHeight="1">
      <c r="A301" s="395"/>
      <c r="B301" s="406"/>
      <c r="C301" s="406"/>
      <c r="D301" s="219"/>
      <c r="E301" s="407"/>
      <c r="F301" s="219"/>
      <c r="G301" s="219"/>
      <c r="H301" s="413"/>
    </row>
    <row r="302" spans="1:11" ht="24" customHeight="1">
      <c r="A302" s="414"/>
      <c r="B302" s="410"/>
      <c r="C302" s="406"/>
      <c r="D302" s="225"/>
      <c r="E302" s="411"/>
      <c r="F302" s="225"/>
      <c r="G302" s="225"/>
      <c r="H302" s="412"/>
    </row>
    <row r="303" spans="1:11" ht="24" customHeight="1">
      <c r="A303" s="395"/>
      <c r="B303" s="406"/>
      <c r="C303" s="406"/>
      <c r="D303" s="219"/>
      <c r="E303" s="407"/>
      <c r="F303" s="219"/>
      <c r="G303" s="219"/>
      <c r="H303" s="413"/>
    </row>
    <row r="304" spans="1:11" ht="24" customHeight="1" thickBot="1">
      <c r="A304" s="395"/>
      <c r="B304" s="406"/>
      <c r="C304" s="406"/>
      <c r="D304" s="237"/>
      <c r="E304" s="423"/>
      <c r="F304" s="225"/>
      <c r="G304" s="237"/>
      <c r="H304" s="417"/>
    </row>
    <row r="305" spans="1:8" ht="24" customHeight="1" thickTop="1">
      <c r="A305" s="425"/>
      <c r="B305" s="426"/>
      <c r="C305" s="426"/>
      <c r="D305" s="246"/>
      <c r="E305" s="427"/>
      <c r="F305" s="246"/>
      <c r="G305" s="246"/>
      <c r="H305" s="428"/>
    </row>
    <row r="306" spans="1:8" ht="24" customHeight="1">
      <c r="A306" s="429"/>
      <c r="B306" s="430"/>
      <c r="C306" s="430"/>
      <c r="D306" s="251"/>
      <c r="E306" s="431"/>
      <c r="F306" s="251"/>
      <c r="G306" s="251"/>
      <c r="H306" s="432"/>
    </row>
    <row r="307" spans="1:8" ht="24" customHeight="1">
      <c r="A307" s="395" t="s">
        <v>335</v>
      </c>
      <c r="B307" s="406"/>
      <c r="C307" s="406"/>
      <c r="D307" s="219"/>
      <c r="E307" s="407"/>
      <c r="F307" s="219"/>
      <c r="G307" s="219"/>
      <c r="H307" s="413"/>
    </row>
    <row r="308" spans="1:8" ht="24" customHeight="1">
      <c r="A308" s="409"/>
      <c r="B308" s="438"/>
      <c r="C308" s="406"/>
      <c r="D308" s="225"/>
      <c r="E308" s="411"/>
      <c r="F308" s="225"/>
      <c r="G308" s="225"/>
      <c r="H308" s="412"/>
    </row>
    <row r="309" spans="1:8" ht="24" customHeight="1">
      <c r="A309" s="395" t="s">
        <v>145</v>
      </c>
      <c r="B309" s="406" t="s">
        <v>146</v>
      </c>
      <c r="C309" s="406"/>
      <c r="D309" s="264">
        <v>33</v>
      </c>
      <c r="E309" s="407" t="s">
        <v>147</v>
      </c>
      <c r="F309" s="219"/>
      <c r="G309" s="219"/>
      <c r="H309" s="413"/>
    </row>
    <row r="310" spans="1:8" ht="24" customHeight="1">
      <c r="A310" s="414"/>
      <c r="B310" s="410"/>
      <c r="C310" s="406"/>
      <c r="D310" s="225"/>
      <c r="E310" s="411"/>
      <c r="F310" s="225"/>
      <c r="G310" s="225"/>
      <c r="H310" s="439"/>
    </row>
    <row r="311" spans="1:8" ht="24" customHeight="1">
      <c r="A311" s="395" t="s">
        <v>148</v>
      </c>
      <c r="B311" s="406" t="s">
        <v>149</v>
      </c>
      <c r="C311" s="406"/>
      <c r="D311" s="264">
        <v>15</v>
      </c>
      <c r="E311" s="407" t="s">
        <v>84</v>
      </c>
      <c r="F311" s="219"/>
      <c r="G311" s="219"/>
      <c r="H311" s="408"/>
    </row>
    <row r="312" spans="1:8" ht="24" customHeight="1">
      <c r="A312" s="414"/>
      <c r="B312" s="410"/>
      <c r="C312" s="406"/>
      <c r="D312" s="225"/>
      <c r="E312" s="411"/>
      <c r="F312" s="225"/>
      <c r="G312" s="225"/>
      <c r="H312" s="415"/>
    </row>
    <row r="313" spans="1:8" ht="24" customHeight="1">
      <c r="A313" s="505" t="s">
        <v>150</v>
      </c>
      <c r="B313" s="440" t="s">
        <v>151</v>
      </c>
      <c r="C313" s="406"/>
      <c r="D313" s="264">
        <v>4</v>
      </c>
      <c r="E313" s="407" t="s">
        <v>137</v>
      </c>
      <c r="F313" s="219"/>
      <c r="G313" s="219"/>
      <c r="H313" s="413"/>
    </row>
    <row r="314" spans="1:8" ht="24" customHeight="1">
      <c r="A314" s="414"/>
      <c r="B314" s="410" t="s">
        <v>152</v>
      </c>
      <c r="C314" s="406"/>
      <c r="D314" s="225"/>
      <c r="E314" s="411"/>
      <c r="F314" s="225"/>
      <c r="G314" s="225"/>
      <c r="H314" s="415"/>
    </row>
    <row r="315" spans="1:8" ht="24" customHeight="1">
      <c r="A315" s="395" t="s">
        <v>153</v>
      </c>
      <c r="B315" s="440" t="s">
        <v>394</v>
      </c>
      <c r="C315" s="406"/>
      <c r="D315" s="264">
        <v>1</v>
      </c>
      <c r="E315" s="407" t="s">
        <v>154</v>
      </c>
      <c r="F315" s="219"/>
      <c r="G315" s="219"/>
      <c r="H315" s="413"/>
    </row>
    <row r="316" spans="1:8" ht="24" customHeight="1">
      <c r="A316" s="414"/>
      <c r="B316" s="410"/>
      <c r="C316" s="406"/>
      <c r="D316" s="225"/>
      <c r="E316" s="411"/>
      <c r="F316" s="225"/>
      <c r="G316" s="225"/>
      <c r="H316" s="415"/>
    </row>
    <row r="317" spans="1:8" ht="24" customHeight="1">
      <c r="A317" s="395" t="s">
        <v>155</v>
      </c>
      <c r="B317" s="440" t="s">
        <v>169</v>
      </c>
      <c r="C317" s="406"/>
      <c r="D317" s="264">
        <v>15</v>
      </c>
      <c r="E317" s="407" t="s">
        <v>156</v>
      </c>
      <c r="F317" s="219"/>
      <c r="G317" s="219"/>
      <c r="H317" s="413"/>
    </row>
    <row r="318" spans="1:8" ht="24" customHeight="1">
      <c r="A318" s="414"/>
      <c r="B318" s="438" t="s">
        <v>170</v>
      </c>
      <c r="C318" s="406"/>
      <c r="D318" s="225"/>
      <c r="E318" s="411"/>
      <c r="F318" s="225"/>
      <c r="G318" s="225"/>
      <c r="H318" s="415"/>
    </row>
    <row r="319" spans="1:8" ht="24" customHeight="1">
      <c r="A319" s="395" t="s">
        <v>155</v>
      </c>
      <c r="B319" s="406" t="s">
        <v>157</v>
      </c>
      <c r="C319" s="406"/>
      <c r="D319" s="264">
        <v>10</v>
      </c>
      <c r="E319" s="407" t="s">
        <v>140</v>
      </c>
      <c r="F319" s="219"/>
      <c r="G319" s="219"/>
      <c r="H319" s="413"/>
    </row>
    <row r="320" spans="1:8" ht="24" customHeight="1">
      <c r="A320" s="414"/>
      <c r="B320" s="410"/>
      <c r="C320" s="406"/>
      <c r="D320" s="225"/>
      <c r="E320" s="411"/>
      <c r="F320" s="225"/>
      <c r="G320" s="225"/>
      <c r="H320" s="415"/>
    </row>
    <row r="321" spans="1:8" ht="24" customHeight="1">
      <c r="A321" s="395" t="s">
        <v>158</v>
      </c>
      <c r="B321" s="406" t="s">
        <v>159</v>
      </c>
      <c r="C321" s="406"/>
      <c r="D321" s="264">
        <v>16.7</v>
      </c>
      <c r="E321" s="407" t="s">
        <v>140</v>
      </c>
      <c r="F321" s="219"/>
      <c r="G321" s="219"/>
      <c r="H321" s="413"/>
    </row>
    <row r="322" spans="1:8" ht="24" customHeight="1">
      <c r="A322" s="414"/>
      <c r="B322" s="410"/>
      <c r="C322" s="406"/>
      <c r="D322" s="225"/>
      <c r="E322" s="411"/>
      <c r="F322" s="225"/>
      <c r="G322" s="225"/>
      <c r="H322" s="415"/>
    </row>
    <row r="323" spans="1:8" ht="24" customHeight="1">
      <c r="A323" s="395" t="s">
        <v>158</v>
      </c>
      <c r="B323" s="440" t="s">
        <v>171</v>
      </c>
      <c r="C323" s="406"/>
      <c r="D323" s="264">
        <v>6.3</v>
      </c>
      <c r="E323" s="407" t="s">
        <v>156</v>
      </c>
      <c r="F323" s="219"/>
      <c r="G323" s="219"/>
      <c r="H323" s="441"/>
    </row>
    <row r="324" spans="1:8" ht="24" customHeight="1">
      <c r="A324" s="414"/>
      <c r="B324" s="410"/>
      <c r="C324" s="406"/>
      <c r="D324" s="225"/>
      <c r="E324" s="411"/>
      <c r="F324" s="225"/>
      <c r="G324" s="225"/>
      <c r="H324" s="412"/>
    </row>
    <row r="325" spans="1:8" ht="24" customHeight="1">
      <c r="A325" s="395" t="s">
        <v>158</v>
      </c>
      <c r="B325" s="440" t="s">
        <v>171</v>
      </c>
      <c r="C325" s="406"/>
      <c r="D325" s="264">
        <v>85</v>
      </c>
      <c r="E325" s="407" t="s">
        <v>160</v>
      </c>
      <c r="F325" s="219"/>
      <c r="G325" s="219"/>
      <c r="H325" s="413"/>
    </row>
    <row r="326" spans="1:8" ht="24" customHeight="1">
      <c r="A326" s="414"/>
      <c r="B326" s="410"/>
      <c r="C326" s="406"/>
      <c r="D326" s="225"/>
      <c r="E326" s="411"/>
      <c r="F326" s="225"/>
      <c r="G326" s="225"/>
      <c r="H326" s="412"/>
    </row>
    <row r="327" spans="1:8" ht="24" customHeight="1">
      <c r="A327" s="505" t="s">
        <v>334</v>
      </c>
      <c r="B327" s="406" t="s">
        <v>172</v>
      </c>
      <c r="C327" s="406"/>
      <c r="D327" s="264">
        <v>4.8</v>
      </c>
      <c r="E327" s="407" t="s">
        <v>160</v>
      </c>
      <c r="F327" s="219"/>
      <c r="G327" s="219"/>
      <c r="H327" s="413"/>
    </row>
    <row r="328" spans="1:8" ht="24" customHeight="1">
      <c r="A328" s="506"/>
      <c r="B328" s="410"/>
      <c r="C328" s="406"/>
      <c r="D328" s="225"/>
      <c r="E328" s="411"/>
      <c r="F328" s="225"/>
      <c r="G328" s="225"/>
      <c r="H328" s="415"/>
    </row>
    <row r="329" spans="1:8" ht="24" customHeight="1">
      <c r="A329" s="505" t="s">
        <v>334</v>
      </c>
      <c r="B329" s="440" t="s">
        <v>173</v>
      </c>
      <c r="C329" s="406"/>
      <c r="D329" s="264">
        <v>1</v>
      </c>
      <c r="E329" s="407" t="s">
        <v>130</v>
      </c>
      <c r="F329" s="219"/>
      <c r="G329" s="219"/>
      <c r="H329" s="413"/>
    </row>
    <row r="330" spans="1:8" ht="24" customHeight="1">
      <c r="A330" s="414"/>
      <c r="B330" s="438"/>
      <c r="C330" s="406"/>
      <c r="D330" s="225"/>
      <c r="E330" s="411"/>
      <c r="F330" s="225"/>
      <c r="G330" s="225"/>
      <c r="H330" s="415"/>
    </row>
    <row r="331" spans="1:8" ht="24" customHeight="1">
      <c r="A331" s="395" t="s">
        <v>161</v>
      </c>
      <c r="B331" s="406" t="s">
        <v>162</v>
      </c>
      <c r="C331" s="406"/>
      <c r="D331" s="264">
        <v>2</v>
      </c>
      <c r="E331" s="407" t="s">
        <v>154</v>
      </c>
      <c r="F331" s="219"/>
      <c r="G331" s="219"/>
      <c r="H331" s="413"/>
    </row>
    <row r="332" spans="1:8" s="435" customFormat="1" ht="24" customHeight="1">
      <c r="A332" s="395"/>
      <c r="B332" s="406"/>
      <c r="C332" s="406"/>
      <c r="D332" s="225"/>
      <c r="E332" s="411"/>
      <c r="F332" s="225"/>
      <c r="G332" s="225"/>
      <c r="H332" s="415"/>
    </row>
    <row r="333" spans="1:8" s="435" customFormat="1" ht="24" customHeight="1">
      <c r="A333" s="437" t="s">
        <v>161</v>
      </c>
      <c r="B333" s="442" t="s">
        <v>163</v>
      </c>
      <c r="C333" s="436"/>
      <c r="D333" s="264">
        <v>4</v>
      </c>
      <c r="E333" s="407" t="s">
        <v>154</v>
      </c>
      <c r="F333" s="219"/>
      <c r="G333" s="219"/>
      <c r="H333" s="413"/>
    </row>
    <row r="334" spans="1:8" s="435" customFormat="1" ht="24" customHeight="1">
      <c r="A334" s="414"/>
      <c r="B334" s="410"/>
      <c r="C334" s="436"/>
      <c r="D334" s="225"/>
      <c r="E334" s="411"/>
      <c r="F334" s="225"/>
      <c r="G334" s="225"/>
      <c r="H334" s="415"/>
    </row>
    <row r="335" spans="1:8" s="435" customFormat="1" ht="24" customHeight="1">
      <c r="A335" s="437" t="s">
        <v>161</v>
      </c>
      <c r="B335" s="442" t="s">
        <v>164</v>
      </c>
      <c r="C335" s="436"/>
      <c r="D335" s="264">
        <v>1</v>
      </c>
      <c r="E335" s="407" t="s">
        <v>154</v>
      </c>
      <c r="F335" s="219"/>
      <c r="G335" s="219"/>
      <c r="H335" s="413"/>
    </row>
    <row r="336" spans="1:8" s="435" customFormat="1" ht="24" customHeight="1">
      <c r="A336" s="414"/>
      <c r="B336" s="410"/>
      <c r="C336" s="436"/>
      <c r="D336" s="225"/>
      <c r="E336" s="411"/>
      <c r="F336" s="225"/>
      <c r="G336" s="225"/>
      <c r="H336" s="412"/>
    </row>
    <row r="337" spans="1:8" s="435" customFormat="1" ht="24" customHeight="1">
      <c r="A337" s="437" t="s">
        <v>161</v>
      </c>
      <c r="B337" s="442" t="s">
        <v>165</v>
      </c>
      <c r="C337" s="436"/>
      <c r="D337" s="264">
        <v>1</v>
      </c>
      <c r="E337" s="407" t="s">
        <v>154</v>
      </c>
      <c r="F337" s="219"/>
      <c r="G337" s="219"/>
      <c r="H337" s="413"/>
    </row>
    <row r="338" spans="1:8" s="435" customFormat="1" ht="24" customHeight="1">
      <c r="A338" s="414"/>
      <c r="B338" s="410"/>
      <c r="C338" s="436"/>
      <c r="D338" s="225"/>
      <c r="E338" s="411"/>
      <c r="F338" s="225"/>
      <c r="G338" s="225"/>
      <c r="H338" s="412"/>
    </row>
    <row r="339" spans="1:8" s="435" customFormat="1" ht="24" customHeight="1">
      <c r="A339" s="505" t="s">
        <v>161</v>
      </c>
      <c r="B339" s="406" t="s">
        <v>395</v>
      </c>
      <c r="C339" s="410"/>
      <c r="D339" s="264">
        <v>1</v>
      </c>
      <c r="E339" s="407" t="s">
        <v>154</v>
      </c>
      <c r="F339" s="219"/>
      <c r="G339" s="219"/>
      <c r="H339" s="413"/>
    </row>
    <row r="340" spans="1:8" s="435" customFormat="1" ht="24" customHeight="1">
      <c r="A340" s="443"/>
      <c r="B340" s="410"/>
      <c r="C340" s="436"/>
      <c r="D340" s="225"/>
      <c r="E340" s="411"/>
      <c r="F340" s="225"/>
      <c r="G340" s="225"/>
      <c r="H340" s="412"/>
    </row>
    <row r="341" spans="1:8" s="435" customFormat="1" ht="24" customHeight="1">
      <c r="A341" s="505" t="s">
        <v>396</v>
      </c>
      <c r="B341" s="406" t="s">
        <v>407</v>
      </c>
      <c r="C341" s="406"/>
      <c r="D341" s="264">
        <v>1</v>
      </c>
      <c r="E341" s="407" t="s">
        <v>154</v>
      </c>
      <c r="F341" s="219"/>
      <c r="G341" s="219"/>
      <c r="H341" s="413"/>
    </row>
    <row r="342" spans="1:8" s="435" customFormat="1" ht="24" customHeight="1" thickBot="1">
      <c r="A342" s="395"/>
      <c r="B342" s="406"/>
      <c r="C342" s="406"/>
      <c r="D342" s="237"/>
      <c r="E342" s="423"/>
      <c r="F342" s="225"/>
      <c r="G342" s="237"/>
      <c r="H342" s="417"/>
    </row>
    <row r="343" spans="1:8" s="435" customFormat="1" ht="24" customHeight="1" thickTop="1">
      <c r="A343" s="425"/>
      <c r="B343" s="426"/>
      <c r="C343" s="426"/>
      <c r="D343" s="246"/>
      <c r="E343" s="427"/>
      <c r="F343" s="246"/>
      <c r="G343" s="246"/>
      <c r="H343" s="428"/>
    </row>
    <row r="344" spans="1:8" s="435" customFormat="1" ht="24" customHeight="1">
      <c r="A344" s="429"/>
      <c r="B344" s="430"/>
      <c r="C344" s="430"/>
      <c r="D344" s="251"/>
      <c r="E344" s="431"/>
      <c r="F344" s="251"/>
      <c r="G344" s="251"/>
      <c r="H344" s="432"/>
    </row>
    <row r="345" spans="1:8" ht="24" customHeight="1">
      <c r="A345" s="395" t="s">
        <v>398</v>
      </c>
      <c r="B345" s="406" t="s">
        <v>397</v>
      </c>
      <c r="C345" s="406"/>
      <c r="D345" s="264">
        <v>2</v>
      </c>
      <c r="E345" s="407" t="s">
        <v>400</v>
      </c>
      <c r="F345" s="219"/>
      <c r="G345" s="219"/>
      <c r="H345" s="413"/>
    </row>
    <row r="346" spans="1:8" ht="24" customHeight="1">
      <c r="A346" s="409"/>
      <c r="B346" s="438"/>
      <c r="C346" s="406"/>
      <c r="D346" s="225"/>
      <c r="E346" s="411"/>
      <c r="F346" s="225"/>
      <c r="G346" s="225"/>
      <c r="H346" s="412"/>
    </row>
    <row r="347" spans="1:8" ht="24" customHeight="1">
      <c r="A347" s="505" t="s">
        <v>161</v>
      </c>
      <c r="B347" s="406" t="s">
        <v>399</v>
      </c>
      <c r="C347" s="410"/>
      <c r="D347" s="264">
        <v>3</v>
      </c>
      <c r="E347" s="407" t="s">
        <v>154</v>
      </c>
      <c r="F347" s="219"/>
      <c r="G347" s="219"/>
      <c r="H347" s="413"/>
    </row>
    <row r="348" spans="1:8" ht="24" customHeight="1">
      <c r="A348" s="414"/>
      <c r="B348" s="410"/>
      <c r="C348" s="406"/>
      <c r="D348" s="225"/>
      <c r="E348" s="411"/>
      <c r="F348" s="225"/>
      <c r="G348" s="225"/>
      <c r="H348" s="434"/>
    </row>
    <row r="349" spans="1:8" ht="24" customHeight="1">
      <c r="A349" s="505" t="s">
        <v>161</v>
      </c>
      <c r="B349" s="406" t="s">
        <v>166</v>
      </c>
      <c r="C349" s="410"/>
      <c r="D349" s="264">
        <v>3</v>
      </c>
      <c r="E349" s="407" t="s">
        <v>154</v>
      </c>
      <c r="F349" s="219"/>
      <c r="G349" s="219"/>
      <c r="H349" s="408"/>
    </row>
    <row r="350" spans="1:8" ht="24" customHeight="1">
      <c r="A350" s="414"/>
      <c r="B350" s="410"/>
      <c r="C350" s="406"/>
      <c r="D350" s="225"/>
      <c r="E350" s="411"/>
      <c r="F350" s="225"/>
      <c r="G350" s="225"/>
      <c r="H350" s="439"/>
    </row>
    <row r="351" spans="1:8" ht="24" customHeight="1">
      <c r="A351" s="395" t="s">
        <v>401</v>
      </c>
      <c r="B351" s="406" t="s">
        <v>402</v>
      </c>
      <c r="C351" s="406"/>
      <c r="D351" s="264">
        <v>1</v>
      </c>
      <c r="E351" s="407" t="s">
        <v>236</v>
      </c>
      <c r="F351" s="219"/>
      <c r="G351" s="219"/>
      <c r="H351" s="408"/>
    </row>
    <row r="352" spans="1:8" ht="24" customHeight="1">
      <c r="A352" s="414"/>
      <c r="B352" s="410"/>
      <c r="C352" s="406"/>
      <c r="D352" s="225"/>
      <c r="E352" s="411"/>
      <c r="F352" s="225"/>
      <c r="G352" s="225"/>
      <c r="H352" s="415"/>
    </row>
    <row r="353" spans="1:8" ht="24" customHeight="1">
      <c r="A353" s="505" t="s">
        <v>401</v>
      </c>
      <c r="B353" s="440" t="s">
        <v>403</v>
      </c>
      <c r="C353" s="406"/>
      <c r="D353" s="264">
        <v>1</v>
      </c>
      <c r="E353" s="407" t="s">
        <v>236</v>
      </c>
      <c r="F353" s="219"/>
      <c r="G353" s="219"/>
      <c r="H353" s="413"/>
    </row>
    <row r="354" spans="1:8" ht="24" customHeight="1">
      <c r="A354" s="414"/>
      <c r="B354" s="410"/>
      <c r="C354" s="406"/>
      <c r="D354" s="225"/>
      <c r="E354" s="411"/>
      <c r="F354" s="225"/>
      <c r="G354" s="225"/>
      <c r="H354" s="415"/>
    </row>
    <row r="355" spans="1:8" ht="24" customHeight="1">
      <c r="A355" s="395" t="s">
        <v>401</v>
      </c>
      <c r="B355" s="440" t="s">
        <v>404</v>
      </c>
      <c r="C355" s="406"/>
      <c r="D355" s="264">
        <v>4</v>
      </c>
      <c r="E355" s="407" t="s">
        <v>400</v>
      </c>
      <c r="F355" s="219"/>
      <c r="G355" s="219"/>
      <c r="H355" s="413"/>
    </row>
    <row r="356" spans="1:8" ht="24" customHeight="1">
      <c r="A356" s="414"/>
      <c r="B356" s="410"/>
      <c r="C356" s="406"/>
      <c r="D356" s="225"/>
      <c r="E356" s="411"/>
      <c r="F356" s="225"/>
      <c r="G356" s="225"/>
      <c r="H356" s="415"/>
    </row>
    <row r="357" spans="1:8" ht="24" customHeight="1">
      <c r="A357" s="395" t="s">
        <v>401</v>
      </c>
      <c r="B357" s="440" t="s">
        <v>405</v>
      </c>
      <c r="C357" s="406"/>
      <c r="D357" s="264">
        <v>2</v>
      </c>
      <c r="E357" s="407" t="s">
        <v>400</v>
      </c>
      <c r="F357" s="219"/>
      <c r="G357" s="219"/>
      <c r="H357" s="413"/>
    </row>
    <row r="358" spans="1:8" ht="24" customHeight="1">
      <c r="A358" s="414"/>
      <c r="B358" s="438"/>
      <c r="C358" s="406"/>
      <c r="D358" s="225"/>
      <c r="E358" s="411"/>
      <c r="F358" s="225"/>
      <c r="G358" s="225"/>
      <c r="H358" s="415"/>
    </row>
    <row r="359" spans="1:8" ht="24" customHeight="1">
      <c r="A359" s="395" t="s">
        <v>401</v>
      </c>
      <c r="B359" s="406" t="s">
        <v>406</v>
      </c>
      <c r="C359" s="406"/>
      <c r="D359" s="264">
        <v>2</v>
      </c>
      <c r="E359" s="407" t="s">
        <v>236</v>
      </c>
      <c r="F359" s="219"/>
      <c r="G359" s="219"/>
      <c r="H359" s="413"/>
    </row>
    <row r="360" spans="1:8" ht="24" customHeight="1">
      <c r="A360" s="414"/>
      <c r="B360" s="410"/>
      <c r="C360" s="406"/>
      <c r="D360" s="225"/>
      <c r="E360" s="411"/>
      <c r="F360" s="225"/>
      <c r="G360" s="225"/>
      <c r="H360" s="415"/>
    </row>
    <row r="361" spans="1:8" ht="24" customHeight="1">
      <c r="A361" s="395" t="s">
        <v>168</v>
      </c>
      <c r="B361" s="406" t="s">
        <v>167</v>
      </c>
      <c r="C361" s="406"/>
      <c r="D361" s="264">
        <v>3</v>
      </c>
      <c r="E361" s="407" t="s">
        <v>154</v>
      </c>
      <c r="F361" s="219"/>
      <c r="G361" s="219"/>
      <c r="H361" s="413"/>
    </row>
    <row r="362" spans="1:8" ht="24" customHeight="1">
      <c r="A362" s="414"/>
      <c r="B362" s="410"/>
      <c r="C362" s="406"/>
      <c r="D362" s="225"/>
      <c r="E362" s="411"/>
      <c r="F362" s="225"/>
      <c r="G362" s="225"/>
      <c r="H362" s="415"/>
    </row>
    <row r="363" spans="1:8" ht="24" customHeight="1">
      <c r="A363" s="395"/>
      <c r="B363" s="440"/>
      <c r="C363" s="406"/>
      <c r="D363" s="264"/>
      <c r="E363" s="407"/>
      <c r="F363" s="219"/>
      <c r="G363" s="219"/>
      <c r="H363" s="413"/>
    </row>
    <row r="364" spans="1:8" ht="24" customHeight="1">
      <c r="A364" s="414"/>
      <c r="B364" s="410"/>
      <c r="C364" s="406"/>
      <c r="D364" s="225"/>
      <c r="E364" s="411"/>
      <c r="F364" s="225"/>
      <c r="G364" s="225"/>
      <c r="H364" s="412"/>
    </row>
    <row r="365" spans="1:8" ht="24" customHeight="1">
      <c r="A365" s="516" t="s">
        <v>460</v>
      </c>
      <c r="B365" s="406"/>
      <c r="C365" s="406"/>
      <c r="D365" s="264"/>
      <c r="E365" s="407"/>
      <c r="F365" s="219"/>
      <c r="G365" s="219"/>
      <c r="H365" s="413"/>
    </row>
    <row r="366" spans="1:8" ht="24" customHeight="1">
      <c r="A366" s="506"/>
      <c r="B366" s="410"/>
      <c r="C366" s="406"/>
      <c r="D366" s="225"/>
      <c r="E366" s="411"/>
      <c r="F366" s="225"/>
      <c r="G366" s="225"/>
      <c r="H366" s="415"/>
    </row>
    <row r="367" spans="1:8" ht="24" customHeight="1">
      <c r="A367" s="505"/>
      <c r="B367" s="440"/>
      <c r="C367" s="406"/>
      <c r="D367" s="264"/>
      <c r="E367" s="407"/>
      <c r="F367" s="219"/>
      <c r="G367" s="219"/>
      <c r="H367" s="413"/>
    </row>
    <row r="368" spans="1:8" ht="24" customHeight="1">
      <c r="A368" s="414"/>
      <c r="B368" s="438"/>
      <c r="C368" s="406"/>
      <c r="D368" s="225"/>
      <c r="E368" s="411"/>
      <c r="F368" s="225"/>
      <c r="G368" s="225"/>
      <c r="H368" s="415"/>
    </row>
    <row r="369" spans="1:8" ht="24" customHeight="1">
      <c r="A369" s="395"/>
      <c r="B369" s="406"/>
      <c r="C369" s="406"/>
      <c r="D369" s="264"/>
      <c r="E369" s="407"/>
      <c r="F369" s="219"/>
      <c r="G369" s="219"/>
      <c r="H369" s="413"/>
    </row>
    <row r="370" spans="1:8" s="435" customFormat="1" ht="24" customHeight="1">
      <c r="A370" s="395"/>
      <c r="B370" s="406"/>
      <c r="C370" s="406"/>
      <c r="D370" s="225"/>
      <c r="E370" s="411"/>
      <c r="F370" s="225"/>
      <c r="G370" s="225"/>
      <c r="H370" s="415"/>
    </row>
    <row r="371" spans="1:8" s="435" customFormat="1" ht="24" customHeight="1">
      <c r="A371" s="437"/>
      <c r="B371" s="442"/>
      <c r="C371" s="436"/>
      <c r="D371" s="264"/>
      <c r="E371" s="407"/>
      <c r="F371" s="219"/>
      <c r="G371" s="219"/>
      <c r="H371" s="413"/>
    </row>
    <row r="372" spans="1:8" s="435" customFormat="1" ht="24" customHeight="1">
      <c r="A372" s="414"/>
      <c r="B372" s="410"/>
      <c r="C372" s="436"/>
      <c r="D372" s="225"/>
      <c r="E372" s="411"/>
      <c r="F372" s="225"/>
      <c r="G372" s="225"/>
      <c r="H372" s="415"/>
    </row>
    <row r="373" spans="1:8" s="435" customFormat="1" ht="24" customHeight="1">
      <c r="A373" s="437"/>
      <c r="B373" s="442"/>
      <c r="C373" s="436"/>
      <c r="D373" s="264"/>
      <c r="E373" s="407"/>
      <c r="F373" s="219"/>
      <c r="G373" s="219"/>
      <c r="H373" s="413"/>
    </row>
    <row r="374" spans="1:8" s="435" customFormat="1" ht="24" customHeight="1">
      <c r="A374" s="414"/>
      <c r="B374" s="410"/>
      <c r="C374" s="436"/>
      <c r="D374" s="225"/>
      <c r="E374" s="411"/>
      <c r="F374" s="225"/>
      <c r="G374" s="225"/>
      <c r="H374" s="412"/>
    </row>
    <row r="375" spans="1:8" s="435" customFormat="1" ht="24" customHeight="1">
      <c r="A375" s="437"/>
      <c r="B375" s="442"/>
      <c r="C375" s="436"/>
      <c r="D375" s="264"/>
      <c r="E375" s="407"/>
      <c r="F375" s="219"/>
      <c r="G375" s="219"/>
      <c r="H375" s="413"/>
    </row>
    <row r="376" spans="1:8" s="435" customFormat="1" ht="24" customHeight="1">
      <c r="A376" s="414"/>
      <c r="B376" s="410"/>
      <c r="C376" s="436"/>
      <c r="D376" s="225"/>
      <c r="E376" s="411"/>
      <c r="F376" s="225"/>
      <c r="G376" s="225"/>
      <c r="H376" s="412"/>
    </row>
    <row r="377" spans="1:8" s="435" customFormat="1" ht="24" customHeight="1">
      <c r="A377" s="505"/>
      <c r="B377" s="406"/>
      <c r="C377" s="410"/>
      <c r="D377" s="264"/>
      <c r="E377" s="407"/>
      <c r="F377" s="219"/>
      <c r="G377" s="219"/>
      <c r="H377" s="413"/>
    </row>
    <row r="378" spans="1:8" s="435" customFormat="1" ht="24" customHeight="1">
      <c r="A378" s="443"/>
      <c r="B378" s="410"/>
      <c r="C378" s="436"/>
      <c r="D378" s="225"/>
      <c r="E378" s="411"/>
      <c r="F378" s="225"/>
      <c r="G378" s="225"/>
      <c r="H378" s="412"/>
    </row>
    <row r="379" spans="1:8" s="435" customFormat="1" ht="24" customHeight="1">
      <c r="A379" s="505"/>
      <c r="B379" s="406"/>
      <c r="C379" s="406"/>
      <c r="D379" s="264"/>
      <c r="E379" s="407"/>
      <c r="F379" s="219"/>
      <c r="G379" s="219"/>
      <c r="H379" s="413"/>
    </row>
    <row r="380" spans="1:8" s="435" customFormat="1" ht="24" customHeight="1" thickBot="1">
      <c r="A380" s="395"/>
      <c r="B380" s="406"/>
      <c r="C380" s="406"/>
      <c r="D380" s="237"/>
      <c r="E380" s="423"/>
      <c r="F380" s="225"/>
      <c r="G380" s="237"/>
      <c r="H380" s="417"/>
    </row>
    <row r="381" spans="1:8" s="435" customFormat="1" ht="24" customHeight="1" thickTop="1">
      <c r="A381" s="425"/>
      <c r="B381" s="426"/>
      <c r="C381" s="426"/>
      <c r="D381" s="246"/>
      <c r="E381" s="427"/>
      <c r="F381" s="246"/>
      <c r="G381" s="246"/>
      <c r="H381" s="428"/>
    </row>
    <row r="382" spans="1:8" s="435" customFormat="1" ht="24" customHeight="1">
      <c r="A382" s="429"/>
      <c r="B382" s="430"/>
      <c r="C382" s="430"/>
      <c r="D382" s="251"/>
      <c r="E382" s="431"/>
      <c r="F382" s="251"/>
      <c r="G382" s="251"/>
      <c r="H382" s="432"/>
    </row>
    <row r="383" spans="1:8" ht="24" customHeight="1">
      <c r="A383" s="395" t="s">
        <v>206</v>
      </c>
      <c r="B383" s="406"/>
      <c r="C383" s="406"/>
      <c r="D383" s="219"/>
      <c r="E383" s="407"/>
      <c r="F383" s="219"/>
      <c r="G383" s="219"/>
      <c r="H383" s="413"/>
    </row>
    <row r="384" spans="1:8" ht="24" customHeight="1">
      <c r="A384" s="409"/>
      <c r="B384" s="438"/>
      <c r="C384" s="406"/>
      <c r="D384" s="225"/>
      <c r="E384" s="411"/>
      <c r="F384" s="225"/>
      <c r="G384" s="225"/>
      <c r="H384" s="412"/>
    </row>
    <row r="385" spans="1:8" ht="24" customHeight="1">
      <c r="A385" s="433" t="s">
        <v>180</v>
      </c>
      <c r="B385" s="406" t="s">
        <v>181</v>
      </c>
      <c r="C385" s="406"/>
      <c r="D385" s="264">
        <v>3</v>
      </c>
      <c r="E385" s="407" t="s">
        <v>87</v>
      </c>
      <c r="F385" s="219"/>
      <c r="G385" s="219"/>
      <c r="H385" s="413"/>
    </row>
    <row r="386" spans="1:8" ht="24" customHeight="1">
      <c r="A386" s="414"/>
      <c r="B386" s="410"/>
      <c r="C386" s="406"/>
      <c r="D386" s="225"/>
      <c r="E386" s="411"/>
      <c r="F386" s="225"/>
      <c r="G386" s="225"/>
      <c r="H386" s="439"/>
    </row>
    <row r="387" spans="1:8" ht="24" customHeight="1">
      <c r="A387" s="395" t="s">
        <v>175</v>
      </c>
      <c r="B387" s="585" t="s">
        <v>182</v>
      </c>
      <c r="C387" s="406"/>
      <c r="D387" s="264">
        <v>1</v>
      </c>
      <c r="E387" s="407" t="s">
        <v>87</v>
      </c>
      <c r="F387" s="219"/>
      <c r="G387" s="219"/>
      <c r="H387" s="408"/>
    </row>
    <row r="388" spans="1:8" ht="24" customHeight="1">
      <c r="A388" s="414"/>
      <c r="B388" s="586"/>
      <c r="C388" s="406"/>
      <c r="D388" s="225"/>
      <c r="E388" s="411"/>
      <c r="F388" s="225"/>
      <c r="G388" s="225"/>
      <c r="H388" s="415"/>
    </row>
    <row r="389" spans="1:8" ht="24" customHeight="1">
      <c r="A389" s="505" t="s">
        <v>176</v>
      </c>
      <c r="B389" s="585" t="s">
        <v>183</v>
      </c>
      <c r="C389" s="406"/>
      <c r="D389" s="264">
        <v>1</v>
      </c>
      <c r="E389" s="407" t="s">
        <v>87</v>
      </c>
      <c r="F389" s="219"/>
      <c r="G389" s="219"/>
      <c r="H389" s="413"/>
    </row>
    <row r="390" spans="1:8" ht="24" customHeight="1">
      <c r="A390" s="414"/>
      <c r="B390" s="586"/>
      <c r="C390" s="406"/>
      <c r="D390" s="225"/>
      <c r="E390" s="411"/>
      <c r="F390" s="225"/>
      <c r="G390" s="225"/>
      <c r="H390" s="415"/>
    </row>
    <row r="391" spans="1:8" ht="24" customHeight="1">
      <c r="A391" s="395" t="s">
        <v>409</v>
      </c>
      <c r="B391" s="440"/>
      <c r="C391" s="406"/>
      <c r="D391" s="264">
        <v>1</v>
      </c>
      <c r="E391" s="407" t="s">
        <v>184</v>
      </c>
      <c r="F391" s="219"/>
      <c r="G391" s="219"/>
      <c r="H391" s="413"/>
    </row>
    <row r="392" spans="1:8" ht="24" customHeight="1">
      <c r="A392" s="414"/>
      <c r="B392" s="410"/>
      <c r="C392" s="406"/>
      <c r="D392" s="225"/>
      <c r="E392" s="411"/>
      <c r="F392" s="225"/>
      <c r="G392" s="225"/>
      <c r="H392" s="415"/>
    </row>
    <row r="393" spans="1:8" ht="24" customHeight="1">
      <c r="A393" s="395" t="s">
        <v>185</v>
      </c>
      <c r="B393" s="507" t="s">
        <v>187</v>
      </c>
      <c r="C393" s="406"/>
      <c r="D393" s="264">
        <v>43</v>
      </c>
      <c r="E393" s="407" t="s">
        <v>186</v>
      </c>
      <c r="F393" s="219"/>
      <c r="G393" s="219"/>
      <c r="H393" s="413"/>
    </row>
    <row r="394" spans="1:8" ht="24" customHeight="1">
      <c r="A394" s="414"/>
      <c r="B394" s="438"/>
      <c r="C394" s="406"/>
      <c r="D394" s="225"/>
      <c r="E394" s="411"/>
      <c r="F394" s="225"/>
      <c r="G394" s="225"/>
      <c r="H394" s="415"/>
    </row>
    <row r="395" spans="1:8" ht="24" customHeight="1">
      <c r="A395" s="395" t="s">
        <v>185</v>
      </c>
      <c r="B395" s="507" t="s">
        <v>188</v>
      </c>
      <c r="C395" s="406"/>
      <c r="D395" s="264">
        <v>43</v>
      </c>
      <c r="E395" s="407" t="s">
        <v>186</v>
      </c>
      <c r="F395" s="219"/>
      <c r="G395" s="219"/>
      <c r="H395" s="413"/>
    </row>
    <row r="396" spans="1:8" ht="24" customHeight="1">
      <c r="A396" s="414"/>
      <c r="B396" s="410"/>
      <c r="C396" s="406"/>
      <c r="D396" s="225"/>
      <c r="E396" s="411"/>
      <c r="F396" s="225"/>
      <c r="G396" s="225"/>
      <c r="H396" s="415"/>
    </row>
    <row r="397" spans="1:8" ht="24" customHeight="1">
      <c r="A397" s="395" t="s">
        <v>189</v>
      </c>
      <c r="B397" s="526" t="s">
        <v>408</v>
      </c>
      <c r="C397" s="406"/>
      <c r="D397" s="264">
        <v>43</v>
      </c>
      <c r="E397" s="407" t="s">
        <v>84</v>
      </c>
      <c r="F397" s="219"/>
      <c r="G397" s="219"/>
      <c r="H397" s="413"/>
    </row>
    <row r="398" spans="1:8" ht="24" customHeight="1">
      <c r="A398" s="414"/>
      <c r="B398" s="410"/>
      <c r="C398" s="406"/>
      <c r="D398" s="225"/>
      <c r="E398" s="411"/>
      <c r="F398" s="225"/>
      <c r="G398" s="225"/>
      <c r="H398" s="415"/>
    </row>
    <row r="399" spans="1:8" ht="24" customHeight="1">
      <c r="A399" s="395" t="s">
        <v>198</v>
      </c>
      <c r="B399" s="440" t="s">
        <v>199</v>
      </c>
      <c r="C399" s="406"/>
      <c r="D399" s="264">
        <v>6</v>
      </c>
      <c r="E399" s="407" t="s">
        <v>186</v>
      </c>
      <c r="F399" s="219"/>
      <c r="G399" s="219"/>
      <c r="H399" s="441"/>
    </row>
    <row r="400" spans="1:8" ht="24" customHeight="1">
      <c r="A400" s="414"/>
      <c r="B400" s="410"/>
      <c r="C400" s="406"/>
      <c r="D400" s="225"/>
      <c r="E400" s="411"/>
      <c r="F400" s="225"/>
      <c r="G400" s="225"/>
      <c r="H400" s="412"/>
    </row>
    <row r="401" spans="1:8" ht="24" customHeight="1">
      <c r="A401" s="395" t="s">
        <v>190</v>
      </c>
      <c r="B401" s="440" t="s">
        <v>191</v>
      </c>
      <c r="C401" s="406"/>
      <c r="D401" s="264">
        <v>11</v>
      </c>
      <c r="E401" s="407" t="s">
        <v>84</v>
      </c>
      <c r="F401" s="219"/>
      <c r="G401" s="219"/>
      <c r="H401" s="441"/>
    </row>
    <row r="402" spans="1:8" ht="24" customHeight="1">
      <c r="A402" s="414"/>
      <c r="B402" s="410"/>
      <c r="C402" s="406"/>
      <c r="D402" s="225"/>
      <c r="E402" s="411"/>
      <c r="F402" s="225"/>
      <c r="G402" s="225"/>
      <c r="H402" s="412"/>
    </row>
    <row r="403" spans="1:8" ht="24" customHeight="1">
      <c r="A403" s="395" t="s">
        <v>190</v>
      </c>
      <c r="B403" s="440" t="s">
        <v>192</v>
      </c>
      <c r="C403" s="406"/>
      <c r="D403" s="264">
        <v>3</v>
      </c>
      <c r="E403" s="407" t="s">
        <v>194</v>
      </c>
      <c r="F403" s="219"/>
      <c r="G403" s="219"/>
      <c r="H403" s="413"/>
    </row>
    <row r="404" spans="1:8" ht="24" customHeight="1">
      <c r="A404" s="414"/>
      <c r="B404" s="410"/>
      <c r="C404" s="406"/>
      <c r="D404" s="225"/>
      <c r="E404" s="411"/>
      <c r="F404" s="225"/>
      <c r="G404" s="225"/>
      <c r="H404" s="412"/>
    </row>
    <row r="405" spans="1:8" ht="24" customHeight="1">
      <c r="A405" s="505" t="s">
        <v>195</v>
      </c>
      <c r="B405" s="406" t="s">
        <v>193</v>
      </c>
      <c r="C405" s="406"/>
      <c r="D405" s="264">
        <v>6</v>
      </c>
      <c r="E405" s="407" t="s">
        <v>194</v>
      </c>
      <c r="F405" s="219"/>
      <c r="G405" s="219"/>
      <c r="H405" s="413"/>
    </row>
    <row r="406" spans="1:8" ht="24" customHeight="1">
      <c r="A406" s="506"/>
      <c r="B406" s="410"/>
      <c r="C406" s="406"/>
      <c r="D406" s="225"/>
      <c r="E406" s="411"/>
      <c r="F406" s="225"/>
      <c r="G406" s="225"/>
      <c r="H406" s="415"/>
    </row>
    <row r="407" spans="1:8" ht="24" customHeight="1">
      <c r="A407" s="505" t="s">
        <v>196</v>
      </c>
      <c r="B407" s="440" t="s">
        <v>173</v>
      </c>
      <c r="C407" s="406"/>
      <c r="D407" s="264">
        <v>1</v>
      </c>
      <c r="E407" s="407" t="s">
        <v>130</v>
      </c>
      <c r="F407" s="219"/>
      <c r="G407" s="219"/>
      <c r="H407" s="413"/>
    </row>
    <row r="408" spans="1:8" s="435" customFormat="1" ht="24" customHeight="1">
      <c r="A408" s="414"/>
      <c r="B408" s="438"/>
      <c r="C408" s="406"/>
      <c r="D408" s="225"/>
      <c r="E408" s="411"/>
      <c r="F408" s="225"/>
      <c r="G408" s="225"/>
      <c r="H408" s="415"/>
    </row>
    <row r="409" spans="1:8" s="435" customFormat="1" ht="24" customHeight="1">
      <c r="A409" s="505" t="s">
        <v>196</v>
      </c>
      <c r="B409" s="406" t="s">
        <v>197</v>
      </c>
      <c r="C409" s="406"/>
      <c r="D409" s="217">
        <v>7.0000000000000007E-2</v>
      </c>
      <c r="E409" s="407" t="s">
        <v>194</v>
      </c>
      <c r="F409" s="219"/>
      <c r="G409" s="219"/>
      <c r="H409" s="413"/>
    </row>
    <row r="410" spans="1:8" s="435" customFormat="1" ht="24" customHeight="1">
      <c r="A410" s="395"/>
      <c r="B410" s="406"/>
      <c r="C410" s="406"/>
      <c r="D410" s="225"/>
      <c r="E410" s="411"/>
      <c r="F410" s="225"/>
      <c r="G410" s="225"/>
      <c r="H410" s="415"/>
    </row>
    <row r="411" spans="1:8" s="435" customFormat="1" ht="24" customHeight="1">
      <c r="A411" s="437" t="s">
        <v>204</v>
      </c>
      <c r="B411" s="442" t="s">
        <v>200</v>
      </c>
      <c r="C411" s="436"/>
      <c r="D411" s="264">
        <v>17</v>
      </c>
      <c r="E411" s="407" t="s">
        <v>194</v>
      </c>
      <c r="F411" s="219"/>
      <c r="G411" s="219"/>
      <c r="H411" s="413"/>
    </row>
    <row r="412" spans="1:8" s="435" customFormat="1" ht="24" customHeight="1">
      <c r="A412" s="414"/>
      <c r="B412" s="410" t="s">
        <v>201</v>
      </c>
      <c r="C412" s="436"/>
      <c r="D412" s="225"/>
      <c r="E412" s="411"/>
      <c r="F412" s="225"/>
      <c r="G412" s="225"/>
      <c r="H412" s="412"/>
    </row>
    <row r="413" spans="1:8" s="435" customFormat="1" ht="24" customHeight="1">
      <c r="A413" s="437" t="s">
        <v>204</v>
      </c>
      <c r="B413" s="442" t="s">
        <v>200</v>
      </c>
      <c r="C413" s="436"/>
      <c r="D413" s="264">
        <v>45</v>
      </c>
      <c r="E413" s="407" t="s">
        <v>194</v>
      </c>
      <c r="F413" s="219"/>
      <c r="G413" s="219"/>
      <c r="H413" s="413"/>
    </row>
    <row r="414" spans="1:8" s="435" customFormat="1" ht="24" customHeight="1">
      <c r="A414" s="414"/>
      <c r="B414" s="410" t="s">
        <v>202</v>
      </c>
      <c r="C414" s="436"/>
      <c r="D414" s="225"/>
      <c r="E414" s="411"/>
      <c r="F414" s="225"/>
      <c r="G414" s="225"/>
      <c r="H414" s="412"/>
    </row>
    <row r="415" spans="1:8" s="435" customFormat="1" ht="24" customHeight="1">
      <c r="A415" s="505" t="s">
        <v>205</v>
      </c>
      <c r="B415" s="440" t="s">
        <v>203</v>
      </c>
      <c r="C415" s="410"/>
      <c r="D415" s="264">
        <v>1</v>
      </c>
      <c r="E415" s="407" t="s">
        <v>194</v>
      </c>
      <c r="F415" s="219"/>
      <c r="G415" s="219"/>
      <c r="H415" s="413"/>
    </row>
    <row r="416" spans="1:8" s="435" customFormat="1" ht="24" customHeight="1">
      <c r="A416" s="443"/>
      <c r="B416" s="410"/>
      <c r="C416" s="436"/>
      <c r="D416" s="225"/>
      <c r="E416" s="411"/>
      <c r="F416" s="225"/>
      <c r="G416" s="225"/>
      <c r="H416" s="412"/>
    </row>
    <row r="417" spans="1:8" s="435" customFormat="1" ht="24" customHeight="1">
      <c r="A417" s="505" t="s">
        <v>205</v>
      </c>
      <c r="B417" s="440" t="s">
        <v>203</v>
      </c>
      <c r="C417" s="410"/>
      <c r="D417" s="264">
        <v>1</v>
      </c>
      <c r="E417" s="407" t="s">
        <v>194</v>
      </c>
      <c r="F417" s="219"/>
      <c r="G417" s="219"/>
      <c r="H417" s="413"/>
    </row>
    <row r="418" spans="1:8" s="435" customFormat="1" ht="24" customHeight="1" thickBot="1">
      <c r="A418" s="395"/>
      <c r="B418" s="406"/>
      <c r="C418" s="406"/>
      <c r="D418" s="237"/>
      <c r="E418" s="423"/>
      <c r="F418" s="225"/>
      <c r="G418" s="237"/>
      <c r="H418" s="417"/>
    </row>
    <row r="419" spans="1:8" s="435" customFormat="1" ht="24" customHeight="1" thickTop="1">
      <c r="A419" s="425" t="s">
        <v>267</v>
      </c>
      <c r="B419" s="426"/>
      <c r="C419" s="426"/>
      <c r="D419" s="246"/>
      <c r="E419" s="427"/>
      <c r="F419" s="246"/>
      <c r="G419" s="246"/>
      <c r="H419" s="428"/>
    </row>
    <row r="420" spans="1:8" s="435" customFormat="1" ht="24" customHeight="1">
      <c r="A420" s="429"/>
      <c r="B420" s="430"/>
      <c r="C420" s="430"/>
      <c r="D420" s="251"/>
      <c r="E420" s="431"/>
      <c r="F420" s="251"/>
      <c r="G420" s="251"/>
      <c r="H420" s="432"/>
    </row>
    <row r="421" spans="1:8" ht="24" customHeight="1">
      <c r="A421" s="395" t="s">
        <v>207</v>
      </c>
      <c r="B421" s="406"/>
      <c r="C421" s="406"/>
      <c r="D421" s="219"/>
      <c r="E421" s="407"/>
      <c r="F421" s="219"/>
      <c r="G421" s="219"/>
      <c r="H421" s="413"/>
    </row>
    <row r="422" spans="1:8" ht="24" customHeight="1">
      <c r="A422" s="409"/>
      <c r="B422" s="438"/>
      <c r="C422" s="406"/>
      <c r="D422" s="225"/>
      <c r="E422" s="411"/>
      <c r="F422" s="225"/>
      <c r="G422" s="225"/>
      <c r="H422" s="412"/>
    </row>
    <row r="423" spans="1:8" ht="24" customHeight="1">
      <c r="A423" s="433" t="s">
        <v>208</v>
      </c>
      <c r="B423" s="440" t="s">
        <v>209</v>
      </c>
      <c r="C423" s="406"/>
      <c r="D423" s="264">
        <v>1</v>
      </c>
      <c r="E423" s="407" t="s">
        <v>87</v>
      </c>
      <c r="F423" s="219"/>
      <c r="G423" s="219"/>
      <c r="H423" s="413"/>
    </row>
    <row r="424" spans="1:8" ht="24" customHeight="1">
      <c r="A424" s="414"/>
      <c r="B424" s="410"/>
      <c r="C424" s="406"/>
      <c r="D424" s="225"/>
      <c r="E424" s="411"/>
      <c r="F424" s="225"/>
      <c r="G424" s="225"/>
      <c r="H424" s="439"/>
    </row>
    <row r="425" spans="1:8" ht="24" customHeight="1">
      <c r="A425" s="516"/>
      <c r="B425" s="583"/>
      <c r="C425" s="406"/>
      <c r="D425" s="264"/>
      <c r="E425" s="407"/>
      <c r="F425" s="219"/>
      <c r="G425" s="219"/>
      <c r="H425" s="408"/>
    </row>
    <row r="426" spans="1:8" ht="24" customHeight="1">
      <c r="A426" s="414"/>
      <c r="B426" s="584"/>
      <c r="C426" s="406"/>
      <c r="D426" s="225"/>
      <c r="E426" s="411"/>
      <c r="F426" s="225"/>
      <c r="G426" s="225"/>
      <c r="H426" s="415"/>
    </row>
    <row r="427" spans="1:8" ht="24" customHeight="1">
      <c r="A427" s="516" t="s">
        <v>460</v>
      </c>
      <c r="B427" s="585"/>
      <c r="C427" s="406"/>
      <c r="D427" s="264"/>
      <c r="E427" s="407"/>
      <c r="F427" s="219"/>
      <c r="G427" s="219"/>
      <c r="H427" s="413"/>
    </row>
    <row r="428" spans="1:8" ht="24" customHeight="1">
      <c r="A428" s="414"/>
      <c r="B428" s="586"/>
      <c r="C428" s="406"/>
      <c r="D428" s="225"/>
      <c r="E428" s="411"/>
      <c r="F428" s="225"/>
      <c r="G428" s="225"/>
      <c r="H428" s="415"/>
    </row>
    <row r="429" spans="1:8" ht="24" customHeight="1">
      <c r="A429" s="395"/>
      <c r="B429" s="440"/>
      <c r="C429" s="406"/>
      <c r="D429" s="264"/>
      <c r="E429" s="407"/>
      <c r="F429" s="219"/>
      <c r="G429" s="219"/>
      <c r="H429" s="413"/>
    </row>
    <row r="430" spans="1:8" ht="24" customHeight="1">
      <c r="A430" s="414"/>
      <c r="B430" s="410"/>
      <c r="C430" s="406"/>
      <c r="D430" s="225"/>
      <c r="E430" s="411"/>
      <c r="F430" s="225"/>
      <c r="G430" s="225"/>
      <c r="H430" s="415"/>
    </row>
    <row r="431" spans="1:8" ht="24" customHeight="1">
      <c r="A431" s="395"/>
      <c r="B431" s="507"/>
      <c r="C431" s="406"/>
      <c r="D431" s="264"/>
      <c r="E431" s="407"/>
      <c r="F431" s="219"/>
      <c r="G431" s="219"/>
      <c r="H431" s="413"/>
    </row>
    <row r="432" spans="1:8" ht="24" customHeight="1">
      <c r="A432" s="414"/>
      <c r="B432" s="438"/>
      <c r="C432" s="406"/>
      <c r="D432" s="225"/>
      <c r="E432" s="411"/>
      <c r="F432" s="225"/>
      <c r="G432" s="225"/>
      <c r="H432" s="415"/>
    </row>
    <row r="433" spans="1:8" ht="24" customHeight="1">
      <c r="A433" s="395"/>
      <c r="B433" s="507"/>
      <c r="C433" s="406"/>
      <c r="D433" s="264"/>
      <c r="E433" s="407"/>
      <c r="F433" s="219"/>
      <c r="G433" s="219"/>
      <c r="H433" s="413"/>
    </row>
    <row r="434" spans="1:8" ht="24" customHeight="1">
      <c r="A434" s="414"/>
      <c r="B434" s="410"/>
      <c r="C434" s="406"/>
      <c r="D434" s="225"/>
      <c r="E434" s="411"/>
      <c r="F434" s="225"/>
      <c r="G434" s="225"/>
      <c r="H434" s="415"/>
    </row>
    <row r="435" spans="1:8" ht="24" customHeight="1">
      <c r="A435" s="395"/>
      <c r="B435" s="406"/>
      <c r="C435" s="406"/>
      <c r="D435" s="264"/>
      <c r="E435" s="407"/>
      <c r="F435" s="219"/>
      <c r="G435" s="219"/>
      <c r="H435" s="413"/>
    </row>
    <row r="436" spans="1:8" ht="24" customHeight="1">
      <c r="A436" s="414"/>
      <c r="B436" s="410"/>
      <c r="C436" s="406"/>
      <c r="D436" s="225"/>
      <c r="E436" s="411"/>
      <c r="F436" s="225"/>
      <c r="G436" s="225"/>
      <c r="H436" s="415"/>
    </row>
    <row r="437" spans="1:8" ht="24" customHeight="1">
      <c r="A437" s="395"/>
      <c r="B437" s="440"/>
      <c r="C437" s="406"/>
      <c r="D437" s="264"/>
      <c r="E437" s="407"/>
      <c r="F437" s="219"/>
      <c r="G437" s="219"/>
      <c r="H437" s="441"/>
    </row>
    <row r="438" spans="1:8" ht="24" customHeight="1">
      <c r="A438" s="414"/>
      <c r="B438" s="410"/>
      <c r="C438" s="406"/>
      <c r="D438" s="225"/>
      <c r="E438" s="411"/>
      <c r="F438" s="225"/>
      <c r="G438" s="225"/>
      <c r="H438" s="412"/>
    </row>
    <row r="439" spans="1:8" ht="24" customHeight="1">
      <c r="A439" s="395"/>
      <c r="B439" s="440"/>
      <c r="C439" s="406"/>
      <c r="D439" s="264"/>
      <c r="E439" s="407"/>
      <c r="F439" s="219"/>
      <c r="G439" s="219"/>
      <c r="H439" s="441"/>
    </row>
    <row r="440" spans="1:8" ht="24" customHeight="1">
      <c r="A440" s="414"/>
      <c r="B440" s="410"/>
      <c r="C440" s="406"/>
      <c r="D440" s="225"/>
      <c r="E440" s="411"/>
      <c r="F440" s="225"/>
      <c r="G440" s="225"/>
      <c r="H440" s="412"/>
    </row>
    <row r="441" spans="1:8" ht="24" customHeight="1">
      <c r="A441" s="395"/>
      <c r="B441" s="440"/>
      <c r="C441" s="406"/>
      <c r="D441" s="264"/>
      <c r="E441" s="407"/>
      <c r="F441" s="219"/>
      <c r="G441" s="219"/>
      <c r="H441" s="413"/>
    </row>
    <row r="442" spans="1:8" ht="24" customHeight="1">
      <c r="A442" s="414"/>
      <c r="B442" s="410"/>
      <c r="C442" s="406"/>
      <c r="D442" s="225"/>
      <c r="E442" s="411"/>
      <c r="F442" s="225"/>
      <c r="G442" s="225"/>
      <c r="H442" s="412"/>
    </row>
    <row r="443" spans="1:8" ht="24" customHeight="1">
      <c r="A443" s="505"/>
      <c r="B443" s="406"/>
      <c r="C443" s="406"/>
      <c r="D443" s="264"/>
      <c r="E443" s="407"/>
      <c r="F443" s="219"/>
      <c r="G443" s="219"/>
      <c r="H443" s="413"/>
    </row>
    <row r="444" spans="1:8" ht="24" customHeight="1">
      <c r="A444" s="506"/>
      <c r="B444" s="410"/>
      <c r="C444" s="406"/>
      <c r="D444" s="225"/>
      <c r="E444" s="411"/>
      <c r="F444" s="225"/>
      <c r="G444" s="225"/>
      <c r="H444" s="415"/>
    </row>
    <row r="445" spans="1:8" ht="24" customHeight="1">
      <c r="A445" s="505"/>
      <c r="B445" s="440"/>
      <c r="C445" s="406"/>
      <c r="D445" s="264"/>
      <c r="E445" s="407"/>
      <c r="F445" s="219"/>
      <c r="G445" s="219"/>
      <c r="H445" s="413"/>
    </row>
    <row r="446" spans="1:8" s="435" customFormat="1" ht="24" customHeight="1">
      <c r="A446" s="414"/>
      <c r="B446" s="438"/>
      <c r="C446" s="406"/>
      <c r="D446" s="225"/>
      <c r="E446" s="411"/>
      <c r="F446" s="225"/>
      <c r="G446" s="225"/>
      <c r="H446" s="415"/>
    </row>
    <row r="447" spans="1:8" s="435" customFormat="1" ht="24" customHeight="1">
      <c r="A447" s="505"/>
      <c r="B447" s="406"/>
      <c r="C447" s="406"/>
      <c r="D447" s="217"/>
      <c r="E447" s="407"/>
      <c r="F447" s="219"/>
      <c r="G447" s="219"/>
      <c r="H447" s="413"/>
    </row>
    <row r="448" spans="1:8" s="435" customFormat="1" ht="24" customHeight="1">
      <c r="A448" s="395"/>
      <c r="B448" s="406"/>
      <c r="C448" s="406"/>
      <c r="D448" s="225"/>
      <c r="E448" s="411"/>
      <c r="F448" s="225"/>
      <c r="G448" s="225"/>
      <c r="H448" s="415"/>
    </row>
    <row r="449" spans="1:8" s="435" customFormat="1" ht="24" customHeight="1">
      <c r="A449" s="437"/>
      <c r="B449" s="442"/>
      <c r="C449" s="436"/>
      <c r="D449" s="264"/>
      <c r="E449" s="407"/>
      <c r="F449" s="219"/>
      <c r="G449" s="219"/>
      <c r="H449" s="413"/>
    </row>
    <row r="450" spans="1:8" s="435" customFormat="1" ht="24" customHeight="1">
      <c r="A450" s="414"/>
      <c r="B450" s="410"/>
      <c r="C450" s="436"/>
      <c r="D450" s="225"/>
      <c r="E450" s="411"/>
      <c r="F450" s="225"/>
      <c r="G450" s="225"/>
      <c r="H450" s="412"/>
    </row>
    <row r="451" spans="1:8" s="435" customFormat="1" ht="24" customHeight="1">
      <c r="A451" s="437"/>
      <c r="B451" s="442"/>
      <c r="C451" s="436"/>
      <c r="D451" s="264"/>
      <c r="E451" s="407"/>
      <c r="F451" s="219"/>
      <c r="G451" s="219"/>
      <c r="H451" s="413"/>
    </row>
    <row r="452" spans="1:8" s="435" customFormat="1" ht="24" customHeight="1">
      <c r="A452" s="414"/>
      <c r="B452" s="410"/>
      <c r="C452" s="436"/>
      <c r="D452" s="225"/>
      <c r="E452" s="411"/>
      <c r="F452" s="225"/>
      <c r="G452" s="225"/>
      <c r="H452" s="412"/>
    </row>
    <row r="453" spans="1:8" s="435" customFormat="1" ht="24" customHeight="1">
      <c r="A453" s="505"/>
      <c r="B453" s="440"/>
      <c r="C453" s="410"/>
      <c r="D453" s="264"/>
      <c r="E453" s="407"/>
      <c r="F453" s="219"/>
      <c r="G453" s="219"/>
      <c r="H453" s="413"/>
    </row>
    <row r="454" spans="1:8" s="435" customFormat="1" ht="24" customHeight="1">
      <c r="A454" s="443"/>
      <c r="B454" s="410"/>
      <c r="C454" s="436"/>
      <c r="D454" s="225"/>
      <c r="E454" s="411"/>
      <c r="F454" s="225"/>
      <c r="G454" s="225"/>
      <c r="H454" s="412"/>
    </row>
    <row r="455" spans="1:8" s="435" customFormat="1" ht="24" customHeight="1">
      <c r="A455" s="505"/>
      <c r="B455" s="440"/>
      <c r="C455" s="410"/>
      <c r="D455" s="264"/>
      <c r="E455" s="407"/>
      <c r="F455" s="219"/>
      <c r="G455" s="219"/>
      <c r="H455" s="413"/>
    </row>
    <row r="456" spans="1:8" s="435" customFormat="1" ht="24" customHeight="1" thickBot="1">
      <c r="A456" s="395"/>
      <c r="B456" s="406"/>
      <c r="C456" s="406"/>
      <c r="D456" s="237"/>
      <c r="E456" s="423"/>
      <c r="F456" s="225"/>
      <c r="G456" s="237"/>
      <c r="H456" s="417"/>
    </row>
    <row r="457" spans="1:8" s="435" customFormat="1" ht="24" customHeight="1" thickTop="1">
      <c r="A457" s="425" t="s">
        <v>33</v>
      </c>
      <c r="B457" s="426"/>
      <c r="C457" s="426"/>
      <c r="D457" s="246"/>
      <c r="E457" s="427"/>
      <c r="F457" s="246"/>
      <c r="G457" s="246"/>
      <c r="H457" s="428"/>
    </row>
    <row r="458" spans="1:8" s="435" customFormat="1" ht="24" customHeight="1">
      <c r="A458" s="429"/>
      <c r="B458" s="430"/>
      <c r="C458" s="430"/>
      <c r="D458" s="251"/>
      <c r="E458" s="431"/>
      <c r="F458" s="251"/>
      <c r="G458" s="251"/>
      <c r="H458" s="432"/>
    </row>
    <row r="459" spans="1:8" ht="24.95" customHeight="1"/>
  </sheetData>
  <mergeCells count="23">
    <mergeCell ref="A1:A2"/>
    <mergeCell ref="B1:B2"/>
    <mergeCell ref="H1:H2"/>
    <mergeCell ref="D1:G1"/>
    <mergeCell ref="B273:B274"/>
    <mergeCell ref="B45:B46"/>
    <mergeCell ref="B47:B48"/>
    <mergeCell ref="B49:B50"/>
    <mergeCell ref="A51:A52"/>
    <mergeCell ref="B51:B52"/>
    <mergeCell ref="B53:B54"/>
    <mergeCell ref="B55:B56"/>
    <mergeCell ref="B57:B58"/>
    <mergeCell ref="B59:B60"/>
    <mergeCell ref="B199:B200"/>
    <mergeCell ref="B235:B236"/>
    <mergeCell ref="B233:B234"/>
    <mergeCell ref="B425:B426"/>
    <mergeCell ref="B427:B428"/>
    <mergeCell ref="B387:B388"/>
    <mergeCell ref="B389:B390"/>
    <mergeCell ref="B275:B276"/>
    <mergeCell ref="B277:B278"/>
  </mergeCells>
  <phoneticPr fontId="5"/>
  <conditionalFormatting sqref="F269:F304 F3:F38 F307:F342">
    <cfRule type="expression" dxfId="36" priority="30" stopIfTrue="1">
      <formula>AND(D3=1,E3="式")</formula>
    </cfRule>
  </conditionalFormatting>
  <conditionalFormatting sqref="F383:F416 F418">
    <cfRule type="expression" dxfId="35" priority="29" stopIfTrue="1">
      <formula>AND(D383=1,E383="式")</formula>
    </cfRule>
  </conditionalFormatting>
  <conditionalFormatting sqref="F417">
    <cfRule type="expression" dxfId="34" priority="28" stopIfTrue="1">
      <formula>AND(D417=1,E417="式")</formula>
    </cfRule>
  </conditionalFormatting>
  <conditionalFormatting sqref="F421:F454 F456">
    <cfRule type="expression" dxfId="33" priority="27" stopIfTrue="1">
      <formula>AND(D421=1,E421="式")</formula>
    </cfRule>
  </conditionalFormatting>
  <conditionalFormatting sqref="F455">
    <cfRule type="expression" dxfId="32" priority="26" stopIfTrue="1">
      <formula>AND(D455=1,E455="式")</formula>
    </cfRule>
  </conditionalFormatting>
  <conditionalFormatting sqref="F41:F56 F59:F76">
    <cfRule type="expression" dxfId="31" priority="25" stopIfTrue="1">
      <formula>AND(D41=1,E41="式")</formula>
    </cfRule>
  </conditionalFormatting>
  <conditionalFormatting sqref="F57:F58">
    <cfRule type="expression" dxfId="30" priority="24" stopIfTrue="1">
      <formula>AND(D57=1,E57="式")</formula>
    </cfRule>
  </conditionalFormatting>
  <conditionalFormatting sqref="F79:F114">
    <cfRule type="expression" dxfId="29" priority="23" stopIfTrue="1">
      <formula>AND(D79=1,E79="式")</formula>
    </cfRule>
  </conditionalFormatting>
  <conditionalFormatting sqref="F118:F152">
    <cfRule type="expression" dxfId="28" priority="22" stopIfTrue="1">
      <formula>AND(D118=1,E118="式")</formula>
    </cfRule>
  </conditionalFormatting>
  <conditionalFormatting sqref="F117">
    <cfRule type="expression" dxfId="27" priority="21" stopIfTrue="1">
      <formula>AND(D117=1,E117="式")</formula>
    </cfRule>
  </conditionalFormatting>
  <conditionalFormatting sqref="F155:F156 F183:F190">
    <cfRule type="expression" dxfId="26" priority="20" stopIfTrue="1">
      <formula>AND(D155=1,E155="式")</formula>
    </cfRule>
  </conditionalFormatting>
  <conditionalFormatting sqref="F157:F158">
    <cfRule type="expression" dxfId="25" priority="18" stopIfTrue="1">
      <formula>AND(D157=1,E157="式")</formula>
    </cfRule>
  </conditionalFormatting>
  <conditionalFormatting sqref="F195:F200 F220:F226">
    <cfRule type="expression" dxfId="24" priority="13" stopIfTrue="1">
      <formula>AND(D195=1,E195="式")</formula>
    </cfRule>
  </conditionalFormatting>
  <conditionalFormatting sqref="F159:F182">
    <cfRule type="expression" dxfId="23" priority="17" stopIfTrue="1">
      <formula>AND(D159=1,E159="式")</formula>
    </cfRule>
  </conditionalFormatting>
  <conditionalFormatting sqref="F193:F194 F227:F228">
    <cfRule type="expression" dxfId="22" priority="16" stopIfTrue="1">
      <formula>AND(D193=1,E193="式")</formula>
    </cfRule>
  </conditionalFormatting>
  <conditionalFormatting sqref="F241:F244">
    <cfRule type="expression" dxfId="21" priority="8" stopIfTrue="1">
      <formula>AND(D241=1,E241="式")</formula>
    </cfRule>
  </conditionalFormatting>
  <conditionalFormatting sqref="F201:F219">
    <cfRule type="expression" dxfId="20" priority="12" stopIfTrue="1">
      <formula>AND(D201=1,E201="式")</formula>
    </cfRule>
  </conditionalFormatting>
  <conditionalFormatting sqref="F265">
    <cfRule type="expression" dxfId="19" priority="7" stopIfTrue="1">
      <formula>AND(D265=1,E265="式")</formula>
    </cfRule>
  </conditionalFormatting>
  <conditionalFormatting sqref="F231:F234 F266 F237:F240 F245:F264">
    <cfRule type="expression" dxfId="18" priority="11" stopIfTrue="1">
      <formula>AND(D231=1,E231="式")</formula>
    </cfRule>
  </conditionalFormatting>
  <conditionalFormatting sqref="F235:F236">
    <cfRule type="expression" dxfId="17" priority="9" stopIfTrue="1">
      <formula>AND(D235=1,E235="式")</formula>
    </cfRule>
  </conditionalFormatting>
  <conditionalFormatting sqref="F345:F346 F348:F380">
    <cfRule type="expression" dxfId="16" priority="6" stopIfTrue="1">
      <formula>AND(D345=1,E345="式")</formula>
    </cfRule>
  </conditionalFormatting>
  <conditionalFormatting sqref="F347">
    <cfRule type="expression" dxfId="15" priority="5" stopIfTrue="1">
      <formula>AND(D347=1,E347="式")</formula>
    </cfRule>
  </conditionalFormatting>
  <conditionalFormatting sqref="F359">
    <cfRule type="expression" dxfId="14" priority="4" stopIfTrue="1">
      <formula>AND(D359=1,E359="式")</formula>
    </cfRule>
  </conditionalFormatting>
  <conditionalFormatting sqref="F349">
    <cfRule type="expression" dxfId="13" priority="3" stopIfTrue="1">
      <formula>AND(D349=1,E349="式")</formula>
    </cfRule>
  </conditionalFormatting>
  <conditionalFormatting sqref="F361">
    <cfRule type="expression" dxfId="12" priority="2" stopIfTrue="1">
      <formula>AND(D361=1,E361="式")</formula>
    </cfRule>
  </conditionalFormatting>
  <conditionalFormatting sqref="F263">
    <cfRule type="expression" dxfId="11" priority="1" stopIfTrue="1">
      <formula>AND(D263=1,E263="式")</formula>
    </cfRule>
  </conditionalFormatting>
  <dataValidations disablePrompts="1" count="1">
    <dataValidation type="list" allowBlank="1" showInputMessage="1" showErrorMessage="1" sqref="E457:E458 E305:E306 E267:E268 E419:E420 E39:E40 E77:E78 E115:E116 E153:E154 E191:E192 E229:E230 E343:E344 E381:E382" xr:uid="{00000000-0002-0000-0D00-000000000000}">
      <formula1>"m,m2,m3,ｔ,か所,式,本,個,台,基,人,ｾｯﾄ,袋,巻,延㎡,建㎡"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7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11" manualBreakCount="11">
    <brk id="40" max="7" man="1"/>
    <brk id="78" max="7" man="1"/>
    <brk id="116" max="7" man="1"/>
    <brk id="154" max="7" man="1"/>
    <brk id="192" max="7" man="1"/>
    <brk id="230" max="7" man="1"/>
    <brk id="268" max="7" man="1"/>
    <brk id="306" max="7" man="1"/>
    <brk id="344" max="7" man="1"/>
    <brk id="382" max="7" man="1"/>
    <brk id="420" max="7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H116"/>
  <sheetViews>
    <sheetView showGridLines="0" showZeros="0" view="pageBreakPreview" zoomScaleNormal="100" zoomScaleSheetLayoutView="100" workbookViewId="0">
      <selection activeCell="A117" sqref="A117:XFD194"/>
    </sheetView>
  </sheetViews>
  <sheetFormatPr defaultColWidth="9" defaultRowHeight="11.25"/>
  <cols>
    <col min="1" max="1" width="20.625" style="212" customWidth="1"/>
    <col min="2" max="2" width="16.625" style="253" customWidth="1"/>
    <col min="3" max="3" width="2.75" style="253" hidden="1" customWidth="1"/>
    <col min="4" max="4" width="8.625" style="254" customWidth="1"/>
    <col min="5" max="5" width="6.625" style="212" customWidth="1"/>
    <col min="6" max="6" width="10.625" style="212" customWidth="1"/>
    <col min="7" max="7" width="12.125" style="212" customWidth="1"/>
    <col min="8" max="8" width="12.125" style="312" customWidth="1"/>
    <col min="9" max="16384" width="9" style="212"/>
  </cols>
  <sheetData>
    <row r="1" spans="1:8" ht="20.100000000000001" customHeight="1">
      <c r="A1" s="568" t="s">
        <v>26</v>
      </c>
      <c r="B1" s="570" t="s">
        <v>59</v>
      </c>
      <c r="C1" s="208"/>
      <c r="D1" s="209" t="s">
        <v>27</v>
      </c>
      <c r="E1" s="209"/>
      <c r="F1" s="209"/>
      <c r="G1" s="210"/>
      <c r="H1" s="574" t="s">
        <v>62</v>
      </c>
    </row>
    <row r="2" spans="1:8" ht="19.5" customHeight="1">
      <c r="A2" s="569"/>
      <c r="B2" s="571"/>
      <c r="C2" s="213"/>
      <c r="D2" s="214" t="s">
        <v>28</v>
      </c>
      <c r="E2" s="214" t="s">
        <v>29</v>
      </c>
      <c r="F2" s="214" t="s">
        <v>30</v>
      </c>
      <c r="G2" s="214" t="s">
        <v>31</v>
      </c>
      <c r="H2" s="575"/>
    </row>
    <row r="3" spans="1:8" ht="24" customHeight="1">
      <c r="A3" s="215" t="s">
        <v>95</v>
      </c>
      <c r="B3" s="216"/>
      <c r="C3" s="216"/>
      <c r="D3" s="217"/>
      <c r="E3" s="218"/>
      <c r="F3" s="255"/>
      <c r="G3" s="255"/>
      <c r="H3" s="313"/>
    </row>
    <row r="4" spans="1:8" ht="24" customHeight="1">
      <c r="A4" s="221"/>
      <c r="B4" s="222"/>
      <c r="C4" s="216"/>
      <c r="D4" s="223"/>
      <c r="E4" s="224"/>
      <c r="F4" s="256"/>
      <c r="G4" s="256"/>
      <c r="H4" s="314"/>
    </row>
    <row r="5" spans="1:8" ht="24" customHeight="1">
      <c r="A5" s="508" t="s">
        <v>210</v>
      </c>
      <c r="B5" s="216"/>
      <c r="C5" s="216"/>
      <c r="D5" s="358">
        <v>1</v>
      </c>
      <c r="E5" s="218" t="s">
        <v>80</v>
      </c>
      <c r="F5" s="255"/>
      <c r="G5" s="255"/>
      <c r="H5" s="315"/>
    </row>
    <row r="6" spans="1:8" ht="24" customHeight="1">
      <c r="A6" s="236"/>
      <c r="B6" s="222"/>
      <c r="C6" s="216"/>
      <c r="D6" s="231"/>
      <c r="E6" s="224"/>
      <c r="F6" s="256"/>
      <c r="G6" s="256"/>
      <c r="H6" s="314"/>
    </row>
    <row r="7" spans="1:8" ht="24" customHeight="1">
      <c r="A7" s="508" t="s">
        <v>211</v>
      </c>
      <c r="B7" s="216"/>
      <c r="C7" s="216"/>
      <c r="D7" s="358">
        <v>1</v>
      </c>
      <c r="E7" s="218" t="s">
        <v>212</v>
      </c>
      <c r="F7" s="255"/>
      <c r="G7" s="255"/>
      <c r="H7" s="315"/>
    </row>
    <row r="8" spans="1:8" ht="24" customHeight="1">
      <c r="A8" s="236"/>
      <c r="B8" s="222"/>
      <c r="C8" s="216"/>
      <c r="D8" s="231"/>
      <c r="E8" s="224"/>
      <c r="F8" s="256"/>
      <c r="G8" s="256"/>
      <c r="H8" s="314"/>
    </row>
    <row r="9" spans="1:8" ht="24" customHeight="1">
      <c r="A9" s="234"/>
      <c r="B9" s="216"/>
      <c r="C9" s="216"/>
      <c r="D9" s="358"/>
      <c r="E9" s="218"/>
      <c r="F9" s="255"/>
      <c r="G9" s="255"/>
      <c r="H9" s="315"/>
    </row>
    <row r="10" spans="1:8" ht="24" customHeight="1">
      <c r="A10" s="236"/>
      <c r="B10" s="222"/>
      <c r="C10" s="216"/>
      <c r="D10" s="359"/>
      <c r="E10" s="224"/>
      <c r="F10" s="256"/>
      <c r="G10" s="256"/>
      <c r="H10" s="314"/>
    </row>
    <row r="11" spans="1:8" ht="24" customHeight="1">
      <c r="A11" s="234"/>
      <c r="B11" s="216"/>
      <c r="C11" s="216"/>
      <c r="D11" s="358"/>
      <c r="E11" s="218"/>
      <c r="F11" s="255"/>
      <c r="G11" s="255"/>
      <c r="H11" s="315"/>
    </row>
    <row r="12" spans="1:8" ht="24" customHeight="1">
      <c r="A12" s="236"/>
      <c r="B12" s="222"/>
      <c r="C12" s="216"/>
      <c r="D12" s="359"/>
      <c r="E12" s="224"/>
      <c r="F12" s="256"/>
      <c r="G12" s="256"/>
      <c r="H12" s="314"/>
    </row>
    <row r="13" spans="1:8" ht="24" customHeight="1">
      <c r="A13" s="234"/>
      <c r="B13" s="216"/>
      <c r="C13" s="216"/>
      <c r="D13" s="358"/>
      <c r="E13" s="218"/>
      <c r="F13" s="255"/>
      <c r="G13" s="255"/>
      <c r="H13" s="315"/>
    </row>
    <row r="14" spans="1:8" ht="24" customHeight="1">
      <c r="A14" s="236"/>
      <c r="B14" s="222"/>
      <c r="C14" s="216"/>
      <c r="D14" s="359"/>
      <c r="E14" s="224"/>
      <c r="F14" s="256"/>
      <c r="G14" s="256"/>
      <c r="H14" s="314"/>
    </row>
    <row r="15" spans="1:8" ht="24" customHeight="1">
      <c r="A15" s="234"/>
      <c r="B15" s="216"/>
      <c r="C15" s="216"/>
      <c r="D15" s="358"/>
      <c r="E15" s="218"/>
      <c r="F15" s="255"/>
      <c r="G15" s="255"/>
      <c r="H15" s="315"/>
    </row>
    <row r="16" spans="1:8" ht="24" customHeight="1">
      <c r="A16" s="236"/>
      <c r="B16" s="222"/>
      <c r="C16" s="216"/>
      <c r="D16" s="359"/>
      <c r="E16" s="224"/>
      <c r="F16" s="256"/>
      <c r="G16" s="256"/>
      <c r="H16" s="314"/>
    </row>
    <row r="17" spans="1:8" ht="24" customHeight="1">
      <c r="A17" s="234"/>
      <c r="B17" s="216"/>
      <c r="C17" s="216"/>
      <c r="D17" s="358"/>
      <c r="E17" s="218"/>
      <c r="F17" s="255"/>
      <c r="G17" s="255"/>
      <c r="H17" s="315"/>
    </row>
    <row r="18" spans="1:8" ht="24" customHeight="1">
      <c r="A18" s="236"/>
      <c r="B18" s="222"/>
      <c r="C18" s="216"/>
      <c r="D18" s="359"/>
      <c r="E18" s="224"/>
      <c r="F18" s="256"/>
      <c r="G18" s="256"/>
      <c r="H18" s="314"/>
    </row>
    <row r="19" spans="1:8" ht="24" customHeight="1">
      <c r="A19" s="234"/>
      <c r="B19" s="216"/>
      <c r="C19" s="216"/>
      <c r="D19" s="358"/>
      <c r="E19" s="218"/>
      <c r="F19" s="255"/>
      <c r="G19" s="255"/>
      <c r="H19" s="315"/>
    </row>
    <row r="20" spans="1:8" ht="24" customHeight="1">
      <c r="A20" s="236"/>
      <c r="B20" s="222"/>
      <c r="C20" s="216"/>
      <c r="D20" s="359"/>
      <c r="E20" s="224"/>
      <c r="F20" s="256"/>
      <c r="G20" s="256"/>
      <c r="H20" s="314"/>
    </row>
    <row r="21" spans="1:8" ht="24" customHeight="1">
      <c r="A21" s="234"/>
      <c r="B21" s="216"/>
      <c r="C21" s="216"/>
      <c r="D21" s="358"/>
      <c r="E21" s="218"/>
      <c r="F21" s="255"/>
      <c r="G21" s="255"/>
      <c r="H21" s="315"/>
    </row>
    <row r="22" spans="1:8" ht="24" customHeight="1">
      <c r="A22" s="236"/>
      <c r="B22" s="222"/>
      <c r="C22" s="216"/>
      <c r="D22" s="359"/>
      <c r="E22" s="224"/>
      <c r="F22" s="256"/>
      <c r="G22" s="256"/>
      <c r="H22" s="314"/>
    </row>
    <row r="23" spans="1:8" ht="24" customHeight="1">
      <c r="A23" s="234"/>
      <c r="B23" s="216"/>
      <c r="C23" s="216"/>
      <c r="D23" s="358"/>
      <c r="E23" s="218"/>
      <c r="F23" s="255"/>
      <c r="G23" s="255"/>
      <c r="H23" s="315"/>
    </row>
    <row r="24" spans="1:8" ht="24" customHeight="1">
      <c r="A24" s="236"/>
      <c r="B24" s="222"/>
      <c r="C24" s="216"/>
      <c r="D24" s="359"/>
      <c r="E24" s="224"/>
      <c r="F24" s="256"/>
      <c r="G24" s="256"/>
      <c r="H24" s="314"/>
    </row>
    <row r="25" spans="1:8" ht="24" customHeight="1">
      <c r="A25" s="234"/>
      <c r="B25" s="216"/>
      <c r="C25" s="216"/>
      <c r="D25" s="358"/>
      <c r="E25" s="218"/>
      <c r="F25" s="255"/>
      <c r="G25" s="255"/>
      <c r="H25" s="315"/>
    </row>
    <row r="26" spans="1:8" ht="24" customHeight="1">
      <c r="A26" s="236"/>
      <c r="B26" s="222"/>
      <c r="C26" s="216"/>
      <c r="D26" s="359"/>
      <c r="E26" s="224"/>
      <c r="F26" s="256"/>
      <c r="G26" s="256"/>
      <c r="H26" s="314"/>
    </row>
    <row r="27" spans="1:8" ht="24" customHeight="1">
      <c r="A27" s="234"/>
      <c r="B27" s="216"/>
      <c r="C27" s="216"/>
      <c r="D27" s="358"/>
      <c r="E27" s="218"/>
      <c r="F27" s="255"/>
      <c r="G27" s="255"/>
      <c r="H27" s="315"/>
    </row>
    <row r="28" spans="1:8" ht="24" customHeight="1">
      <c r="A28" s="236"/>
      <c r="B28" s="222"/>
      <c r="C28" s="216"/>
      <c r="D28" s="359"/>
      <c r="E28" s="224"/>
      <c r="F28" s="256"/>
      <c r="G28" s="256"/>
      <c r="H28" s="314"/>
    </row>
    <row r="29" spans="1:8" ht="24" customHeight="1">
      <c r="A29" s="234"/>
      <c r="B29" s="216"/>
      <c r="C29" s="216"/>
      <c r="D29" s="358"/>
      <c r="E29" s="218"/>
      <c r="F29" s="255"/>
      <c r="G29" s="255"/>
      <c r="H29" s="315"/>
    </row>
    <row r="30" spans="1:8" ht="24" customHeight="1">
      <c r="A30" s="236"/>
      <c r="B30" s="222"/>
      <c r="C30" s="216"/>
      <c r="D30" s="359"/>
      <c r="E30" s="224"/>
      <c r="F30" s="256"/>
      <c r="G30" s="256"/>
      <c r="H30" s="314"/>
    </row>
    <row r="31" spans="1:8" ht="24" customHeight="1">
      <c r="A31" s="234"/>
      <c r="B31" s="216"/>
      <c r="C31" s="216"/>
      <c r="D31" s="358"/>
      <c r="E31" s="218"/>
      <c r="F31" s="255"/>
      <c r="G31" s="255"/>
      <c r="H31" s="315"/>
    </row>
    <row r="32" spans="1:8" ht="24" customHeight="1">
      <c r="A32" s="236"/>
      <c r="B32" s="222"/>
      <c r="C32" s="216"/>
      <c r="D32" s="359"/>
      <c r="E32" s="224"/>
      <c r="F32" s="256"/>
      <c r="G32" s="256"/>
      <c r="H32" s="314"/>
    </row>
    <row r="33" spans="1:8" ht="24" customHeight="1">
      <c r="A33" s="234"/>
      <c r="B33" s="216"/>
      <c r="C33" s="216"/>
      <c r="D33" s="358"/>
      <c r="E33" s="218"/>
      <c r="F33" s="255"/>
      <c r="G33" s="255"/>
      <c r="H33" s="315"/>
    </row>
    <row r="34" spans="1:8" ht="24" customHeight="1">
      <c r="A34" s="236"/>
      <c r="B34" s="222"/>
      <c r="C34" s="216"/>
      <c r="D34" s="359"/>
      <c r="E34" s="224"/>
      <c r="F34" s="256"/>
      <c r="G34" s="256"/>
      <c r="H34" s="314"/>
    </row>
    <row r="35" spans="1:8" ht="24" customHeight="1">
      <c r="A35" s="234"/>
      <c r="B35" s="216"/>
      <c r="C35" s="216"/>
      <c r="D35" s="358"/>
      <c r="E35" s="218"/>
      <c r="F35" s="255"/>
      <c r="G35" s="255"/>
      <c r="H35" s="315"/>
    </row>
    <row r="36" spans="1:8" ht="24" customHeight="1">
      <c r="A36" s="236"/>
      <c r="B36" s="222"/>
      <c r="C36" s="216"/>
      <c r="D36" s="359"/>
      <c r="E36" s="224"/>
      <c r="F36" s="256"/>
      <c r="G36" s="256"/>
      <c r="H36" s="314"/>
    </row>
    <row r="37" spans="1:8" ht="24" customHeight="1">
      <c r="A37" s="234"/>
      <c r="B37" s="216"/>
      <c r="C37" s="216"/>
      <c r="D37" s="358"/>
      <c r="E37" s="218"/>
      <c r="F37" s="268"/>
      <c r="G37" s="274"/>
      <c r="H37" s="315"/>
    </row>
    <row r="38" spans="1:8" s="242" customFormat="1" ht="24" customHeight="1" thickBot="1">
      <c r="A38" s="234"/>
      <c r="B38" s="216"/>
      <c r="C38" s="216"/>
      <c r="D38" s="360"/>
      <c r="E38" s="239"/>
      <c r="F38" s="269"/>
      <c r="G38" s="269"/>
      <c r="H38" s="316"/>
    </row>
    <row r="39" spans="1:8" ht="24" customHeight="1" thickTop="1">
      <c r="A39" s="243" t="s">
        <v>25</v>
      </c>
      <c r="B39" s="244"/>
      <c r="C39" s="244"/>
      <c r="D39" s="361"/>
      <c r="E39" s="245"/>
      <c r="F39" s="261"/>
      <c r="G39" s="261"/>
      <c r="H39" s="309"/>
    </row>
    <row r="40" spans="1:8" ht="24" customHeight="1">
      <c r="A40" s="248"/>
      <c r="B40" s="249"/>
      <c r="C40" s="249"/>
      <c r="D40" s="362"/>
      <c r="E40" s="250"/>
      <c r="F40" s="262"/>
      <c r="G40" s="262"/>
      <c r="H40" s="310"/>
    </row>
    <row r="41" spans="1:8" ht="24" customHeight="1">
      <c r="A41" s="508" t="s">
        <v>210</v>
      </c>
      <c r="B41" s="216"/>
      <c r="C41" s="216"/>
      <c r="D41" s="264"/>
      <c r="E41" s="218"/>
      <c r="F41" s="219"/>
      <c r="G41" s="219"/>
      <c r="H41" s="315"/>
    </row>
    <row r="42" spans="1:8" ht="24" customHeight="1">
      <c r="A42" s="235"/>
      <c r="B42" s="222"/>
      <c r="C42" s="216"/>
      <c r="D42" s="278"/>
      <c r="E42" s="224"/>
      <c r="F42" s="225"/>
      <c r="G42" s="225"/>
      <c r="H42" s="314"/>
    </row>
    <row r="43" spans="1:8" ht="24" customHeight="1">
      <c r="A43" s="528" t="s">
        <v>213</v>
      </c>
      <c r="B43" s="216"/>
      <c r="C43" s="216"/>
      <c r="D43" s="264">
        <v>1.3</v>
      </c>
      <c r="E43" s="218" t="s">
        <v>214</v>
      </c>
      <c r="F43" s="219"/>
      <c r="G43" s="219"/>
      <c r="H43" s="315"/>
    </row>
    <row r="44" spans="1:8" ht="24" customHeight="1">
      <c r="A44" s="236"/>
      <c r="B44" s="222"/>
      <c r="C44" s="216"/>
      <c r="D44" s="278"/>
      <c r="E44" s="224"/>
      <c r="F44" s="225"/>
      <c r="G44" s="225"/>
      <c r="H44" s="314"/>
    </row>
    <row r="45" spans="1:8" ht="24" customHeight="1">
      <c r="A45" s="528" t="s">
        <v>216</v>
      </c>
      <c r="B45" s="216"/>
      <c r="C45" s="216"/>
      <c r="D45" s="264">
        <v>1</v>
      </c>
      <c r="E45" s="218" t="s">
        <v>130</v>
      </c>
      <c r="F45" s="219"/>
      <c r="G45" s="219"/>
      <c r="H45" s="315"/>
    </row>
    <row r="46" spans="1:8" ht="24" customHeight="1">
      <c r="A46" s="236"/>
      <c r="B46" s="222"/>
      <c r="C46" s="216"/>
      <c r="D46" s="278"/>
      <c r="E46" s="224"/>
      <c r="F46" s="225"/>
      <c r="G46" s="225"/>
      <c r="H46" s="314"/>
    </row>
    <row r="47" spans="1:8" ht="24" customHeight="1">
      <c r="A47" s="234" t="s">
        <v>217</v>
      </c>
      <c r="B47" s="216"/>
      <c r="C47" s="216"/>
      <c r="D47" s="264">
        <v>0.9</v>
      </c>
      <c r="E47" s="218" t="s">
        <v>214</v>
      </c>
      <c r="F47" s="219"/>
      <c r="G47" s="219"/>
      <c r="H47" s="315"/>
    </row>
    <row r="48" spans="1:8" ht="24" customHeight="1">
      <c r="A48" s="236"/>
      <c r="B48" s="222"/>
      <c r="C48" s="216"/>
      <c r="D48" s="278"/>
      <c r="E48" s="224"/>
      <c r="F48" s="225"/>
      <c r="G48" s="225"/>
      <c r="H48" s="314"/>
    </row>
    <row r="49" spans="1:8" ht="24" customHeight="1">
      <c r="A49" s="528"/>
      <c r="B49" s="216"/>
      <c r="C49" s="216"/>
      <c r="D49" s="264"/>
      <c r="E49" s="218"/>
      <c r="F49" s="219"/>
      <c r="G49" s="219"/>
      <c r="H49" s="315"/>
    </row>
    <row r="50" spans="1:8" ht="24" customHeight="1">
      <c r="A50" s="236"/>
      <c r="B50" s="222"/>
      <c r="C50" s="216"/>
      <c r="D50" s="278"/>
      <c r="E50" s="224"/>
      <c r="F50" s="225"/>
      <c r="G50" s="225"/>
      <c r="H50" s="314"/>
    </row>
    <row r="51" spans="1:8" ht="24" customHeight="1">
      <c r="A51" s="528"/>
      <c r="B51" s="216"/>
      <c r="C51" s="216"/>
      <c r="D51" s="264"/>
      <c r="E51" s="218"/>
      <c r="F51" s="219"/>
      <c r="G51" s="219"/>
      <c r="H51" s="315"/>
    </row>
    <row r="52" spans="1:8" ht="24" customHeight="1">
      <c r="A52" s="236"/>
      <c r="B52" s="222"/>
      <c r="C52" s="216"/>
      <c r="D52" s="278"/>
      <c r="E52" s="224"/>
      <c r="F52" s="225"/>
      <c r="G52" s="225"/>
      <c r="H52" s="314"/>
    </row>
    <row r="53" spans="1:8" ht="24" customHeight="1">
      <c r="A53" s="528"/>
      <c r="B53" s="216"/>
      <c r="C53" s="216"/>
      <c r="D53" s="264"/>
      <c r="E53" s="218"/>
      <c r="F53" s="219"/>
      <c r="G53" s="219"/>
      <c r="H53" s="315"/>
    </row>
    <row r="54" spans="1:8" ht="24" customHeight="1">
      <c r="A54" s="236"/>
      <c r="B54" s="222"/>
      <c r="C54" s="216"/>
      <c r="D54" s="278"/>
      <c r="E54" s="224"/>
      <c r="F54" s="225"/>
      <c r="G54" s="225"/>
      <c r="H54" s="314"/>
    </row>
    <row r="55" spans="1:8" ht="24" customHeight="1">
      <c r="A55" s="234"/>
      <c r="B55" s="216"/>
      <c r="C55" s="216"/>
      <c r="D55" s="264"/>
      <c r="E55" s="218"/>
      <c r="F55" s="219"/>
      <c r="G55" s="219"/>
      <c r="H55" s="315"/>
    </row>
    <row r="56" spans="1:8" ht="24" customHeight="1">
      <c r="A56" s="236"/>
      <c r="B56" s="222"/>
      <c r="C56" s="216"/>
      <c r="D56" s="278"/>
      <c r="E56" s="224"/>
      <c r="F56" s="225"/>
      <c r="G56" s="225"/>
      <c r="H56" s="314"/>
    </row>
    <row r="57" spans="1:8" ht="24" customHeight="1">
      <c r="A57" s="263"/>
      <c r="B57" s="216"/>
      <c r="C57" s="216"/>
      <c r="D57" s="264"/>
      <c r="E57" s="218"/>
      <c r="F57" s="219"/>
      <c r="G57" s="219"/>
      <c r="H57" s="315"/>
    </row>
    <row r="58" spans="1:8" ht="24" customHeight="1">
      <c r="A58" s="236"/>
      <c r="B58" s="222"/>
      <c r="C58" s="216"/>
      <c r="D58" s="278"/>
      <c r="E58" s="224"/>
      <c r="F58" s="225"/>
      <c r="G58" s="225"/>
      <c r="H58" s="314"/>
    </row>
    <row r="59" spans="1:8" ht="24" customHeight="1">
      <c r="A59" s="234"/>
      <c r="B59" s="216"/>
      <c r="C59" s="216"/>
      <c r="D59" s="264"/>
      <c r="E59" s="218"/>
      <c r="F59" s="219"/>
      <c r="G59" s="219"/>
      <c r="H59" s="315"/>
    </row>
    <row r="60" spans="1:8" ht="24" customHeight="1">
      <c r="A60" s="236"/>
      <c r="B60" s="222"/>
      <c r="C60" s="216"/>
      <c r="D60" s="278"/>
      <c r="E60" s="224"/>
      <c r="F60" s="225"/>
      <c r="G60" s="225"/>
      <c r="H60" s="314"/>
    </row>
    <row r="61" spans="1:8" ht="24" customHeight="1">
      <c r="A61" s="234"/>
      <c r="B61" s="216"/>
      <c r="C61" s="216"/>
      <c r="D61" s="264"/>
      <c r="E61" s="218"/>
      <c r="F61" s="219"/>
      <c r="G61" s="219"/>
      <c r="H61" s="315"/>
    </row>
    <row r="62" spans="1:8" ht="24" customHeight="1">
      <c r="A62" s="236"/>
      <c r="B62" s="222"/>
      <c r="C62" s="216"/>
      <c r="D62" s="278"/>
      <c r="E62" s="224"/>
      <c r="F62" s="225"/>
      <c r="G62" s="225"/>
      <c r="H62" s="314"/>
    </row>
    <row r="63" spans="1:8" ht="24" customHeight="1">
      <c r="A63" s="234"/>
      <c r="B63" s="216"/>
      <c r="C63" s="216"/>
      <c r="D63" s="264"/>
      <c r="E63" s="218"/>
      <c r="F63" s="219"/>
      <c r="G63" s="219"/>
      <c r="H63" s="315"/>
    </row>
    <row r="64" spans="1:8" ht="24" customHeight="1">
      <c r="A64" s="236"/>
      <c r="B64" s="222"/>
      <c r="C64" s="216"/>
      <c r="D64" s="278"/>
      <c r="E64" s="224"/>
      <c r="F64" s="225"/>
      <c r="G64" s="225"/>
      <c r="H64" s="314"/>
    </row>
    <row r="65" spans="1:8" ht="24" customHeight="1">
      <c r="A65" s="234"/>
      <c r="B65" s="216"/>
      <c r="C65" s="216"/>
      <c r="D65" s="264"/>
      <c r="E65" s="218"/>
      <c r="F65" s="219"/>
      <c r="G65" s="219"/>
      <c r="H65" s="315"/>
    </row>
    <row r="66" spans="1:8" ht="24" customHeight="1">
      <c r="A66" s="236"/>
      <c r="B66" s="222"/>
      <c r="C66" s="216"/>
      <c r="D66" s="278"/>
      <c r="E66" s="224"/>
      <c r="F66" s="225"/>
      <c r="G66" s="225"/>
      <c r="H66" s="314"/>
    </row>
    <row r="67" spans="1:8" ht="24" customHeight="1">
      <c r="A67" s="263"/>
      <c r="B67" s="216"/>
      <c r="C67" s="216"/>
      <c r="D67" s="264"/>
      <c r="E67" s="218"/>
      <c r="F67" s="219"/>
      <c r="G67" s="219"/>
      <c r="H67" s="315"/>
    </row>
    <row r="68" spans="1:8" ht="24" customHeight="1">
      <c r="A68" s="234"/>
      <c r="B68" s="222"/>
      <c r="C68" s="216"/>
      <c r="D68" s="278"/>
      <c r="E68" s="224"/>
      <c r="F68" s="225"/>
      <c r="G68" s="225"/>
      <c r="H68" s="314"/>
    </row>
    <row r="69" spans="1:8" ht="24" customHeight="1">
      <c r="A69" s="266"/>
      <c r="B69" s="216"/>
      <c r="C69" s="216"/>
      <c r="D69" s="264"/>
      <c r="E69" s="218"/>
      <c r="F69" s="219"/>
      <c r="G69" s="219"/>
      <c r="H69" s="315"/>
    </row>
    <row r="70" spans="1:8" ht="24" customHeight="1">
      <c r="A70" s="236"/>
      <c r="B70" s="222"/>
      <c r="C70" s="216"/>
      <c r="D70" s="278"/>
      <c r="E70" s="224"/>
      <c r="F70" s="225"/>
      <c r="G70" s="225"/>
      <c r="H70" s="314"/>
    </row>
    <row r="71" spans="1:8" ht="24" customHeight="1">
      <c r="A71" s="234"/>
      <c r="B71" s="216"/>
      <c r="C71" s="216"/>
      <c r="D71" s="264"/>
      <c r="E71" s="218"/>
      <c r="F71" s="219"/>
      <c r="G71" s="219"/>
      <c r="H71" s="315"/>
    </row>
    <row r="72" spans="1:8" ht="24" customHeight="1">
      <c r="A72" s="236"/>
      <c r="B72" s="222"/>
      <c r="C72" s="216"/>
      <c r="D72" s="278"/>
      <c r="E72" s="224"/>
      <c r="F72" s="225"/>
      <c r="G72" s="225"/>
      <c r="H72" s="314"/>
    </row>
    <row r="73" spans="1:8" ht="24" customHeight="1">
      <c r="A73" s="234"/>
      <c r="B73" s="216"/>
      <c r="C73" s="216"/>
      <c r="D73" s="264"/>
      <c r="E73" s="218"/>
      <c r="F73" s="219"/>
      <c r="G73" s="219"/>
      <c r="H73" s="315"/>
    </row>
    <row r="74" spans="1:8" ht="24" customHeight="1">
      <c r="A74" s="236"/>
      <c r="B74" s="222"/>
      <c r="C74" s="216"/>
      <c r="D74" s="278"/>
      <c r="E74" s="224"/>
      <c r="F74" s="225"/>
      <c r="G74" s="225"/>
      <c r="H74" s="314"/>
    </row>
    <row r="75" spans="1:8" ht="24" customHeight="1">
      <c r="A75" s="263"/>
      <c r="B75" s="216"/>
      <c r="C75" s="216"/>
      <c r="D75" s="264"/>
      <c r="E75" s="218"/>
      <c r="F75" s="219"/>
      <c r="G75" s="219"/>
      <c r="H75" s="315"/>
    </row>
    <row r="76" spans="1:8" ht="24" customHeight="1" thickBot="1">
      <c r="A76" s="234"/>
      <c r="B76" s="216"/>
      <c r="C76" s="216"/>
      <c r="D76" s="363"/>
      <c r="E76" s="267"/>
      <c r="F76" s="225"/>
      <c r="G76" s="237"/>
      <c r="H76" s="316"/>
    </row>
    <row r="77" spans="1:8" ht="24" customHeight="1" thickTop="1">
      <c r="A77" s="243" t="s">
        <v>33</v>
      </c>
      <c r="B77" s="244"/>
      <c r="C77" s="244"/>
      <c r="D77" s="361"/>
      <c r="E77" s="245"/>
      <c r="F77" s="246"/>
      <c r="G77" s="246"/>
      <c r="H77" s="309"/>
    </row>
    <row r="78" spans="1:8" ht="24" customHeight="1">
      <c r="A78" s="248"/>
      <c r="B78" s="249"/>
      <c r="C78" s="249"/>
      <c r="D78" s="362"/>
      <c r="E78" s="250"/>
      <c r="F78" s="251"/>
      <c r="G78" s="251"/>
      <c r="H78" s="310"/>
    </row>
    <row r="79" spans="1:8" ht="24" customHeight="1">
      <c r="A79" s="508" t="s">
        <v>211</v>
      </c>
      <c r="B79" s="216"/>
      <c r="C79" s="216"/>
      <c r="D79" s="264"/>
      <c r="E79" s="218"/>
      <c r="F79" s="219"/>
      <c r="G79" s="219"/>
      <c r="H79" s="315"/>
    </row>
    <row r="80" spans="1:8" ht="24" customHeight="1">
      <c r="A80" s="235"/>
      <c r="B80" s="222"/>
      <c r="C80" s="216"/>
      <c r="D80" s="278"/>
      <c r="E80" s="224"/>
      <c r="F80" s="225"/>
      <c r="G80" s="225"/>
      <c r="H80" s="314"/>
    </row>
    <row r="81" spans="1:8" ht="24" customHeight="1">
      <c r="A81" s="234" t="s">
        <v>213</v>
      </c>
      <c r="B81" s="216"/>
      <c r="C81" s="216"/>
      <c r="D81" s="264">
        <v>1.4</v>
      </c>
      <c r="E81" s="218" t="s">
        <v>214</v>
      </c>
      <c r="F81" s="219"/>
      <c r="G81" s="219"/>
      <c r="H81" s="315"/>
    </row>
    <row r="82" spans="1:8" ht="24" customHeight="1">
      <c r="A82" s="236"/>
      <c r="B82" s="222"/>
      <c r="C82" s="216"/>
      <c r="D82" s="278"/>
      <c r="E82" s="224"/>
      <c r="F82" s="225"/>
      <c r="G82" s="225"/>
      <c r="H82" s="314"/>
    </row>
    <row r="83" spans="1:8" ht="24" customHeight="1">
      <c r="A83" s="234" t="s">
        <v>215</v>
      </c>
      <c r="B83" s="216"/>
      <c r="C83" s="216"/>
      <c r="D83" s="217">
        <v>0.05</v>
      </c>
      <c r="E83" s="218" t="s">
        <v>214</v>
      </c>
      <c r="F83" s="219"/>
      <c r="G83" s="219"/>
      <c r="H83" s="315"/>
    </row>
    <row r="84" spans="1:8" ht="24" customHeight="1">
      <c r="A84" s="236"/>
      <c r="B84" s="222"/>
      <c r="C84" s="216"/>
      <c r="D84" s="278"/>
      <c r="E84" s="224"/>
      <c r="F84" s="225"/>
      <c r="G84" s="225"/>
      <c r="H84" s="314"/>
    </row>
    <row r="85" spans="1:8" ht="24" customHeight="1">
      <c r="A85" s="234" t="s">
        <v>216</v>
      </c>
      <c r="B85" s="216"/>
      <c r="C85" s="216"/>
      <c r="D85" s="264">
        <v>1</v>
      </c>
      <c r="E85" s="218" t="s">
        <v>130</v>
      </c>
      <c r="F85" s="219"/>
      <c r="G85" s="219"/>
      <c r="H85" s="315"/>
    </row>
    <row r="86" spans="1:8" ht="24" customHeight="1">
      <c r="A86" s="236"/>
      <c r="B86" s="222"/>
      <c r="C86" s="216"/>
      <c r="D86" s="278"/>
      <c r="E86" s="224"/>
      <c r="F86" s="225"/>
      <c r="G86" s="225"/>
      <c r="H86" s="314"/>
    </row>
    <row r="87" spans="1:8" ht="24" customHeight="1">
      <c r="A87" s="234" t="s">
        <v>217</v>
      </c>
      <c r="B87" s="216"/>
      <c r="C87" s="216"/>
      <c r="D87" s="264">
        <v>0.5</v>
      </c>
      <c r="E87" s="218" t="s">
        <v>214</v>
      </c>
      <c r="F87" s="219"/>
      <c r="G87" s="219"/>
      <c r="H87" s="315"/>
    </row>
    <row r="88" spans="1:8" ht="24" customHeight="1">
      <c r="A88" s="236"/>
      <c r="B88" s="222"/>
      <c r="C88" s="216"/>
      <c r="D88" s="278"/>
      <c r="E88" s="224"/>
      <c r="F88" s="225"/>
      <c r="G88" s="225"/>
      <c r="H88" s="314"/>
    </row>
    <row r="89" spans="1:8" ht="24" customHeight="1">
      <c r="A89" s="234" t="s">
        <v>218</v>
      </c>
      <c r="B89" s="216"/>
      <c r="C89" s="216"/>
      <c r="D89" s="217">
        <v>0.01</v>
      </c>
      <c r="E89" s="218" t="s">
        <v>214</v>
      </c>
      <c r="F89" s="219"/>
      <c r="G89" s="219"/>
      <c r="H89" s="315"/>
    </row>
    <row r="90" spans="1:8" ht="24" customHeight="1">
      <c r="A90" s="236"/>
      <c r="B90" s="222"/>
      <c r="C90" s="216"/>
      <c r="D90" s="278"/>
      <c r="E90" s="224"/>
      <c r="F90" s="225"/>
      <c r="G90" s="225"/>
      <c r="H90" s="314"/>
    </row>
    <row r="91" spans="1:8" ht="24" customHeight="1">
      <c r="A91" s="234" t="s">
        <v>219</v>
      </c>
      <c r="B91" s="216"/>
      <c r="C91" s="216"/>
      <c r="D91" s="264">
        <v>0.7</v>
      </c>
      <c r="E91" s="218" t="s">
        <v>214</v>
      </c>
      <c r="F91" s="219"/>
      <c r="G91" s="219"/>
      <c r="H91" s="315"/>
    </row>
    <row r="92" spans="1:8" ht="24" customHeight="1">
      <c r="A92" s="236"/>
      <c r="B92" s="222"/>
      <c r="C92" s="216"/>
      <c r="D92" s="278"/>
      <c r="E92" s="224"/>
      <c r="F92" s="225"/>
      <c r="G92" s="225"/>
      <c r="H92" s="314"/>
    </row>
    <row r="93" spans="1:8" ht="24" customHeight="1">
      <c r="A93" s="234"/>
      <c r="B93" s="216"/>
      <c r="C93" s="216"/>
      <c r="D93" s="264"/>
      <c r="E93" s="218"/>
      <c r="F93" s="219"/>
      <c r="G93" s="219"/>
      <c r="H93" s="315"/>
    </row>
    <row r="94" spans="1:8" ht="24" customHeight="1">
      <c r="A94" s="236"/>
      <c r="B94" s="222"/>
      <c r="C94" s="216"/>
      <c r="D94" s="278"/>
      <c r="E94" s="224"/>
      <c r="F94" s="225"/>
      <c r="G94" s="225"/>
      <c r="H94" s="314"/>
    </row>
    <row r="95" spans="1:8" ht="24" customHeight="1">
      <c r="A95" s="263"/>
      <c r="B95" s="216"/>
      <c r="C95" s="216"/>
      <c r="D95" s="264"/>
      <c r="E95" s="218"/>
      <c r="F95" s="219"/>
      <c r="G95" s="219"/>
      <c r="H95" s="315"/>
    </row>
    <row r="96" spans="1:8" ht="24" customHeight="1">
      <c r="A96" s="236"/>
      <c r="B96" s="222"/>
      <c r="C96" s="216"/>
      <c r="D96" s="278"/>
      <c r="E96" s="224"/>
      <c r="F96" s="225"/>
      <c r="G96" s="225"/>
      <c r="H96" s="314"/>
    </row>
    <row r="97" spans="1:8" ht="24" customHeight="1">
      <c r="A97" s="234"/>
      <c r="B97" s="216"/>
      <c r="C97" s="216"/>
      <c r="D97" s="264"/>
      <c r="E97" s="218"/>
      <c r="F97" s="219"/>
      <c r="G97" s="219"/>
      <c r="H97" s="315"/>
    </row>
    <row r="98" spans="1:8" ht="24" customHeight="1">
      <c r="A98" s="236"/>
      <c r="B98" s="222"/>
      <c r="C98" s="216"/>
      <c r="D98" s="278"/>
      <c r="E98" s="224"/>
      <c r="F98" s="225"/>
      <c r="G98" s="225"/>
      <c r="H98" s="314"/>
    </row>
    <row r="99" spans="1:8" ht="24" customHeight="1">
      <c r="A99" s="234"/>
      <c r="B99" s="216"/>
      <c r="C99" s="216"/>
      <c r="D99" s="264"/>
      <c r="E99" s="218"/>
      <c r="F99" s="219"/>
      <c r="G99" s="219"/>
      <c r="H99" s="315"/>
    </row>
    <row r="100" spans="1:8" ht="24" customHeight="1">
      <c r="A100" s="236"/>
      <c r="B100" s="222"/>
      <c r="C100" s="216"/>
      <c r="D100" s="278"/>
      <c r="E100" s="224"/>
      <c r="F100" s="225"/>
      <c r="G100" s="225"/>
      <c r="H100" s="314"/>
    </row>
    <row r="101" spans="1:8" ht="24" customHeight="1">
      <c r="A101" s="234"/>
      <c r="B101" s="216"/>
      <c r="C101" s="216"/>
      <c r="D101" s="264"/>
      <c r="E101" s="218"/>
      <c r="F101" s="219"/>
      <c r="G101" s="219"/>
      <c r="H101" s="315"/>
    </row>
    <row r="102" spans="1:8" ht="24" customHeight="1">
      <c r="A102" s="236"/>
      <c r="B102" s="222"/>
      <c r="C102" s="216"/>
      <c r="D102" s="278"/>
      <c r="E102" s="224"/>
      <c r="F102" s="225"/>
      <c r="G102" s="225"/>
      <c r="H102" s="314"/>
    </row>
    <row r="103" spans="1:8" ht="24" customHeight="1">
      <c r="A103" s="234"/>
      <c r="B103" s="216"/>
      <c r="C103" s="216"/>
      <c r="D103" s="264"/>
      <c r="E103" s="218"/>
      <c r="F103" s="219"/>
      <c r="G103" s="219"/>
      <c r="H103" s="315"/>
    </row>
    <row r="104" spans="1:8" ht="24" customHeight="1">
      <c r="A104" s="236"/>
      <c r="B104" s="222"/>
      <c r="C104" s="216"/>
      <c r="D104" s="278"/>
      <c r="E104" s="224"/>
      <c r="F104" s="225"/>
      <c r="G104" s="225"/>
      <c r="H104" s="314"/>
    </row>
    <row r="105" spans="1:8" ht="24" customHeight="1">
      <c r="A105" s="263"/>
      <c r="B105" s="216"/>
      <c r="C105" s="216"/>
      <c r="D105" s="264"/>
      <c r="E105" s="218"/>
      <c r="F105" s="219"/>
      <c r="G105" s="219"/>
      <c r="H105" s="315"/>
    </row>
    <row r="106" spans="1:8" ht="24" customHeight="1">
      <c r="A106" s="234"/>
      <c r="B106" s="222"/>
      <c r="C106" s="216"/>
      <c r="D106" s="278"/>
      <c r="E106" s="224"/>
      <c r="F106" s="225"/>
      <c r="G106" s="225"/>
      <c r="H106" s="314"/>
    </row>
    <row r="107" spans="1:8" ht="24" customHeight="1">
      <c r="A107" s="266"/>
      <c r="B107" s="216"/>
      <c r="C107" s="216"/>
      <c r="D107" s="264"/>
      <c r="E107" s="218"/>
      <c r="F107" s="219"/>
      <c r="G107" s="219"/>
      <c r="H107" s="315"/>
    </row>
    <row r="108" spans="1:8" ht="24" customHeight="1">
      <c r="A108" s="236"/>
      <c r="B108" s="222"/>
      <c r="C108" s="216"/>
      <c r="D108" s="278"/>
      <c r="E108" s="224"/>
      <c r="F108" s="225"/>
      <c r="G108" s="225"/>
      <c r="H108" s="314"/>
    </row>
    <row r="109" spans="1:8" ht="24" customHeight="1">
      <c r="A109" s="234"/>
      <c r="B109" s="216"/>
      <c r="C109" s="216"/>
      <c r="D109" s="264"/>
      <c r="E109" s="218"/>
      <c r="F109" s="219"/>
      <c r="G109" s="219"/>
      <c r="H109" s="315"/>
    </row>
    <row r="110" spans="1:8" ht="24" customHeight="1">
      <c r="A110" s="236"/>
      <c r="B110" s="222"/>
      <c r="C110" s="216"/>
      <c r="D110" s="278"/>
      <c r="E110" s="224"/>
      <c r="F110" s="225"/>
      <c r="G110" s="225"/>
      <c r="H110" s="314"/>
    </row>
    <row r="111" spans="1:8" ht="24" customHeight="1">
      <c r="A111" s="234"/>
      <c r="B111" s="216"/>
      <c r="C111" s="216"/>
      <c r="D111" s="264"/>
      <c r="E111" s="218"/>
      <c r="F111" s="219"/>
      <c r="G111" s="219"/>
      <c r="H111" s="315"/>
    </row>
    <row r="112" spans="1:8" ht="24" customHeight="1">
      <c r="A112" s="236"/>
      <c r="B112" s="222"/>
      <c r="C112" s="216"/>
      <c r="D112" s="278"/>
      <c r="E112" s="224"/>
      <c r="F112" s="225"/>
      <c r="G112" s="225"/>
      <c r="H112" s="314"/>
    </row>
    <row r="113" spans="1:8" ht="24" customHeight="1">
      <c r="A113" s="263"/>
      <c r="B113" s="216"/>
      <c r="C113" s="216"/>
      <c r="D113" s="264"/>
      <c r="E113" s="218"/>
      <c r="F113" s="219"/>
      <c r="G113" s="219"/>
      <c r="H113" s="315"/>
    </row>
    <row r="114" spans="1:8" ht="24" customHeight="1" thickBot="1">
      <c r="A114" s="234"/>
      <c r="B114" s="216"/>
      <c r="C114" s="216"/>
      <c r="D114" s="363"/>
      <c r="E114" s="267"/>
      <c r="F114" s="225"/>
      <c r="G114" s="237"/>
      <c r="H114" s="316"/>
    </row>
    <row r="115" spans="1:8" ht="24" customHeight="1" thickTop="1">
      <c r="A115" s="243" t="s">
        <v>33</v>
      </c>
      <c r="B115" s="244"/>
      <c r="C115" s="244"/>
      <c r="D115" s="361"/>
      <c r="E115" s="245"/>
      <c r="F115" s="246"/>
      <c r="G115" s="246"/>
      <c r="H115" s="309"/>
    </row>
    <row r="116" spans="1:8" ht="24" customHeight="1">
      <c r="A116" s="248"/>
      <c r="B116" s="249"/>
      <c r="C116" s="249"/>
      <c r="D116" s="362"/>
      <c r="E116" s="250"/>
      <c r="F116" s="251"/>
      <c r="G116" s="251"/>
      <c r="H116" s="310"/>
    </row>
  </sheetData>
  <mergeCells count="3">
    <mergeCell ref="A1:A2"/>
    <mergeCell ref="B1:B2"/>
    <mergeCell ref="H1:H2"/>
  </mergeCells>
  <phoneticPr fontId="5"/>
  <conditionalFormatting sqref="F41:F42 F55:F76">
    <cfRule type="expression" dxfId="10" priority="4" stopIfTrue="1">
      <formula>AND(D41=1,E41="式")</formula>
    </cfRule>
  </conditionalFormatting>
  <conditionalFormatting sqref="F79:F114">
    <cfRule type="expression" dxfId="9" priority="3" stopIfTrue="1">
      <formula>AND(D79=1,E79="式")</formula>
    </cfRule>
  </conditionalFormatting>
  <conditionalFormatting sqref="F43:F48 F50:F54">
    <cfRule type="expression" dxfId="8" priority="2" stopIfTrue="1">
      <formula>AND(D43=1,E43="式")</formula>
    </cfRule>
  </conditionalFormatting>
  <conditionalFormatting sqref="F49">
    <cfRule type="expression" dxfId="7" priority="1" stopIfTrue="1">
      <formula>AND(D49=1,E49="式")</formula>
    </cfRule>
  </conditionalFormatting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76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2" manualBreakCount="2">
    <brk id="40" max="7" man="1"/>
    <brk id="78" max="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J79"/>
  <sheetViews>
    <sheetView showGridLines="0" showZeros="0" view="pageBreakPreview" topLeftCell="A31" zoomScaleNormal="100" zoomScaleSheetLayoutView="100" workbookViewId="0">
      <selection activeCell="B18" sqref="B18"/>
    </sheetView>
  </sheetViews>
  <sheetFormatPr defaultColWidth="9" defaultRowHeight="11.25"/>
  <cols>
    <col min="1" max="1" width="20.625" style="212" customWidth="1"/>
    <col min="2" max="2" width="16.625" style="253" customWidth="1"/>
    <col min="3" max="3" width="2.75" style="253" hidden="1" customWidth="1"/>
    <col min="4" max="4" width="8.625" style="254" customWidth="1"/>
    <col min="5" max="5" width="6.625" style="212" customWidth="1"/>
    <col min="6" max="6" width="10.625" style="275" customWidth="1"/>
    <col min="7" max="7" width="12.125" style="275" customWidth="1"/>
    <col min="8" max="8" width="12.125" style="312" customWidth="1"/>
    <col min="9" max="9" width="9" style="212"/>
    <col min="10" max="10" width="9" style="211"/>
    <col min="11" max="16384" width="9" style="212"/>
  </cols>
  <sheetData>
    <row r="1" spans="1:10" ht="20.100000000000001" customHeight="1">
      <c r="A1" s="568" t="s">
        <v>26</v>
      </c>
      <c r="B1" s="570" t="s">
        <v>59</v>
      </c>
      <c r="C1" s="208"/>
      <c r="D1" s="209" t="s">
        <v>27</v>
      </c>
      <c r="E1" s="209"/>
      <c r="F1" s="271"/>
      <c r="G1" s="272"/>
      <c r="H1" s="574" t="s">
        <v>62</v>
      </c>
      <c r="I1" s="211" t="s">
        <v>37</v>
      </c>
      <c r="J1" s="211" t="s">
        <v>44</v>
      </c>
    </row>
    <row r="2" spans="1:10" ht="19.5" customHeight="1">
      <c r="A2" s="569"/>
      <c r="B2" s="571"/>
      <c r="C2" s="213"/>
      <c r="D2" s="214" t="s">
        <v>28</v>
      </c>
      <c r="E2" s="214" t="s">
        <v>29</v>
      </c>
      <c r="F2" s="273" t="s">
        <v>30</v>
      </c>
      <c r="G2" s="273" t="s">
        <v>31</v>
      </c>
      <c r="H2" s="575"/>
    </row>
    <row r="3" spans="1:10" ht="24" customHeight="1">
      <c r="A3" s="304" t="s">
        <v>67</v>
      </c>
      <c r="B3" s="216"/>
      <c r="C3" s="216"/>
      <c r="D3" s="264"/>
      <c r="E3" s="218"/>
      <c r="F3" s="255"/>
      <c r="G3" s="255"/>
      <c r="H3" s="313"/>
      <c r="J3" s="211" t="s">
        <v>55</v>
      </c>
    </row>
    <row r="4" spans="1:10" ht="24" customHeight="1">
      <c r="A4" s="221"/>
      <c r="B4" s="222"/>
      <c r="C4" s="216"/>
      <c r="D4" s="278"/>
      <c r="E4" s="224"/>
      <c r="F4" s="256"/>
      <c r="G4" s="256"/>
      <c r="H4" s="314"/>
      <c r="J4" s="211" t="s">
        <v>56</v>
      </c>
    </row>
    <row r="5" spans="1:10" ht="24" customHeight="1">
      <c r="A5" s="303" t="s">
        <v>74</v>
      </c>
      <c r="B5" s="216"/>
      <c r="C5" s="216"/>
      <c r="D5" s="358">
        <v>1</v>
      </c>
      <c r="E5" s="218" t="s">
        <v>93</v>
      </c>
      <c r="F5" s="255"/>
      <c r="G5" s="255">
        <f>'昇降-細目別内訳'!G39</f>
        <v>47886500</v>
      </c>
      <c r="H5" s="315"/>
      <c r="J5" s="211" t="s">
        <v>55</v>
      </c>
    </row>
    <row r="6" spans="1:10" ht="24" customHeight="1">
      <c r="A6" s="236"/>
      <c r="B6" s="222"/>
      <c r="C6" s="216"/>
      <c r="D6" s="231"/>
      <c r="E6" s="224"/>
      <c r="F6" s="256"/>
      <c r="G6" s="256">
        <f>'昇降-細目別内訳'!G40</f>
        <v>0</v>
      </c>
      <c r="H6" s="314"/>
      <c r="J6" s="211" t="s">
        <v>56</v>
      </c>
    </row>
    <row r="7" spans="1:10" ht="24" customHeight="1">
      <c r="A7" s="234" t="s">
        <v>75</v>
      </c>
      <c r="B7" s="216"/>
      <c r="C7" s="216"/>
      <c r="D7" s="358">
        <v>1</v>
      </c>
      <c r="E7" s="218" t="s">
        <v>93</v>
      </c>
      <c r="F7" s="274"/>
      <c r="G7" s="274">
        <f>'昇降(処)-細目別内訳'!G39</f>
        <v>8520</v>
      </c>
      <c r="H7" s="316"/>
      <c r="J7" s="211" t="s">
        <v>55</v>
      </c>
    </row>
    <row r="8" spans="1:10" ht="24" customHeight="1">
      <c r="A8" s="236"/>
      <c r="B8" s="222"/>
      <c r="C8" s="216"/>
      <c r="D8" s="231"/>
      <c r="E8" s="224"/>
      <c r="F8" s="284"/>
      <c r="G8" s="285">
        <f>'昇降(処)-細目別内訳'!G40</f>
        <v>0</v>
      </c>
      <c r="H8" s="317"/>
      <c r="J8" s="211" t="s">
        <v>56</v>
      </c>
    </row>
    <row r="9" spans="1:10" ht="24" customHeight="1">
      <c r="A9" s="234"/>
      <c r="B9" s="216"/>
      <c r="C9" s="216"/>
      <c r="D9" s="358"/>
      <c r="E9" s="218"/>
      <c r="F9" s="268"/>
      <c r="G9" s="274"/>
      <c r="H9" s="316"/>
      <c r="J9" s="211" t="s">
        <v>55</v>
      </c>
    </row>
    <row r="10" spans="1:10" ht="24" customHeight="1">
      <c r="A10" s="236"/>
      <c r="B10" s="222"/>
      <c r="C10" s="216"/>
      <c r="D10" s="359"/>
      <c r="E10" s="224"/>
      <c r="F10" s="285"/>
      <c r="G10" s="285"/>
      <c r="H10" s="317"/>
      <c r="J10" s="211" t="s">
        <v>56</v>
      </c>
    </row>
    <row r="11" spans="1:10" ht="24" customHeight="1">
      <c r="A11" s="234"/>
      <c r="B11" s="216"/>
      <c r="C11" s="216"/>
      <c r="D11" s="358"/>
      <c r="E11" s="218"/>
      <c r="F11" s="268"/>
      <c r="G11" s="274"/>
      <c r="H11" s="316"/>
      <c r="J11" s="211" t="s">
        <v>55</v>
      </c>
    </row>
    <row r="12" spans="1:10" ht="24" customHeight="1">
      <c r="A12" s="236"/>
      <c r="B12" s="222"/>
      <c r="C12" s="216"/>
      <c r="D12" s="359"/>
      <c r="E12" s="224"/>
      <c r="F12" s="285"/>
      <c r="G12" s="285"/>
      <c r="H12" s="317"/>
      <c r="J12" s="211" t="s">
        <v>56</v>
      </c>
    </row>
    <row r="13" spans="1:10" ht="24" customHeight="1">
      <c r="A13" s="234"/>
      <c r="B13" s="216"/>
      <c r="C13" s="216"/>
      <c r="D13" s="358"/>
      <c r="E13" s="218"/>
      <c r="F13" s="268"/>
      <c r="G13" s="274"/>
      <c r="H13" s="316"/>
      <c r="J13" s="211" t="s">
        <v>55</v>
      </c>
    </row>
    <row r="14" spans="1:10" ht="24" customHeight="1">
      <c r="A14" s="236"/>
      <c r="B14" s="222"/>
      <c r="C14" s="216"/>
      <c r="D14" s="359"/>
      <c r="E14" s="224"/>
      <c r="F14" s="285"/>
      <c r="G14" s="285"/>
      <c r="H14" s="317"/>
      <c r="J14" s="211" t="s">
        <v>56</v>
      </c>
    </row>
    <row r="15" spans="1:10" ht="24" customHeight="1">
      <c r="A15" s="234"/>
      <c r="B15" s="216"/>
      <c r="C15" s="216"/>
      <c r="D15" s="358"/>
      <c r="E15" s="218"/>
      <c r="F15" s="268"/>
      <c r="G15" s="274"/>
      <c r="H15" s="316"/>
      <c r="J15" s="211" t="s">
        <v>55</v>
      </c>
    </row>
    <row r="16" spans="1:10" ht="24" customHeight="1">
      <c r="A16" s="236"/>
      <c r="B16" s="222"/>
      <c r="C16" s="216"/>
      <c r="D16" s="359"/>
      <c r="E16" s="224"/>
      <c r="F16" s="285"/>
      <c r="G16" s="285"/>
      <c r="H16" s="317"/>
      <c r="J16" s="211" t="s">
        <v>56</v>
      </c>
    </row>
    <row r="17" spans="1:10" ht="24" customHeight="1">
      <c r="A17" s="234"/>
      <c r="B17" s="216"/>
      <c r="C17" s="216"/>
      <c r="D17" s="358"/>
      <c r="E17" s="218"/>
      <c r="F17" s="268"/>
      <c r="G17" s="274"/>
      <c r="H17" s="316"/>
      <c r="J17" s="211" t="s">
        <v>55</v>
      </c>
    </row>
    <row r="18" spans="1:10" ht="24" customHeight="1">
      <c r="A18" s="236"/>
      <c r="B18" s="222"/>
      <c r="C18" s="216"/>
      <c r="D18" s="359"/>
      <c r="E18" s="224"/>
      <c r="F18" s="285"/>
      <c r="G18" s="285"/>
      <c r="H18" s="317"/>
      <c r="J18" s="211" t="s">
        <v>56</v>
      </c>
    </row>
    <row r="19" spans="1:10" ht="24" customHeight="1">
      <c r="A19" s="234"/>
      <c r="B19" s="216"/>
      <c r="C19" s="216"/>
      <c r="D19" s="358"/>
      <c r="E19" s="218"/>
      <c r="F19" s="268"/>
      <c r="G19" s="274"/>
      <c r="H19" s="316"/>
      <c r="J19" s="211" t="s">
        <v>55</v>
      </c>
    </row>
    <row r="20" spans="1:10" ht="24" customHeight="1">
      <c r="A20" s="236"/>
      <c r="B20" s="222"/>
      <c r="C20" s="216"/>
      <c r="D20" s="359"/>
      <c r="E20" s="224"/>
      <c r="F20" s="285"/>
      <c r="G20" s="285"/>
      <c r="H20" s="317"/>
      <c r="J20" s="211" t="s">
        <v>56</v>
      </c>
    </row>
    <row r="21" spans="1:10" ht="24" customHeight="1">
      <c r="A21" s="234"/>
      <c r="B21" s="216"/>
      <c r="C21" s="216"/>
      <c r="D21" s="358"/>
      <c r="E21" s="218"/>
      <c r="F21" s="268"/>
      <c r="G21" s="274"/>
      <c r="H21" s="316"/>
      <c r="J21" s="211" t="s">
        <v>55</v>
      </c>
    </row>
    <row r="22" spans="1:10" ht="24" customHeight="1">
      <c r="A22" s="236"/>
      <c r="B22" s="222"/>
      <c r="C22" s="216"/>
      <c r="D22" s="359"/>
      <c r="E22" s="224"/>
      <c r="F22" s="285"/>
      <c r="G22" s="285"/>
      <c r="H22" s="317"/>
      <c r="J22" s="211" t="s">
        <v>56</v>
      </c>
    </row>
    <row r="23" spans="1:10" ht="24" customHeight="1">
      <c r="A23" s="234"/>
      <c r="B23" s="216"/>
      <c r="C23" s="216"/>
      <c r="D23" s="358"/>
      <c r="E23" s="218"/>
      <c r="F23" s="268"/>
      <c r="G23" s="274"/>
      <c r="H23" s="316"/>
      <c r="J23" s="211" t="s">
        <v>55</v>
      </c>
    </row>
    <row r="24" spans="1:10" ht="24" customHeight="1">
      <c r="A24" s="236"/>
      <c r="B24" s="222"/>
      <c r="C24" s="216"/>
      <c r="D24" s="359"/>
      <c r="E24" s="224"/>
      <c r="F24" s="285"/>
      <c r="G24" s="285"/>
      <c r="H24" s="317"/>
      <c r="J24" s="211" t="s">
        <v>56</v>
      </c>
    </row>
    <row r="25" spans="1:10" ht="24" customHeight="1">
      <c r="A25" s="234"/>
      <c r="B25" s="216"/>
      <c r="C25" s="216"/>
      <c r="D25" s="358"/>
      <c r="E25" s="218"/>
      <c r="F25" s="268"/>
      <c r="G25" s="274"/>
      <c r="H25" s="316"/>
      <c r="J25" s="211" t="s">
        <v>55</v>
      </c>
    </row>
    <row r="26" spans="1:10" ht="24" customHeight="1">
      <c r="A26" s="236"/>
      <c r="B26" s="222"/>
      <c r="C26" s="216"/>
      <c r="D26" s="359"/>
      <c r="E26" s="224"/>
      <c r="F26" s="285"/>
      <c r="G26" s="285"/>
      <c r="H26" s="317"/>
      <c r="J26" s="211" t="s">
        <v>56</v>
      </c>
    </row>
    <row r="27" spans="1:10" ht="24" customHeight="1">
      <c r="A27" s="234"/>
      <c r="B27" s="216"/>
      <c r="C27" s="216"/>
      <c r="D27" s="358"/>
      <c r="E27" s="218"/>
      <c r="F27" s="268"/>
      <c r="G27" s="274"/>
      <c r="H27" s="316"/>
      <c r="J27" s="211" t="s">
        <v>55</v>
      </c>
    </row>
    <row r="28" spans="1:10" ht="24" customHeight="1">
      <c r="A28" s="236"/>
      <c r="B28" s="222"/>
      <c r="C28" s="216"/>
      <c r="D28" s="359"/>
      <c r="E28" s="224"/>
      <c r="F28" s="285"/>
      <c r="G28" s="285"/>
      <c r="H28" s="317"/>
      <c r="J28" s="211" t="s">
        <v>56</v>
      </c>
    </row>
    <row r="29" spans="1:10" ht="24" customHeight="1">
      <c r="A29" s="234"/>
      <c r="B29" s="216"/>
      <c r="C29" s="216"/>
      <c r="D29" s="358"/>
      <c r="E29" s="218"/>
      <c r="F29" s="268"/>
      <c r="G29" s="274"/>
      <c r="H29" s="316"/>
      <c r="J29" s="211" t="s">
        <v>55</v>
      </c>
    </row>
    <row r="30" spans="1:10" ht="24" customHeight="1">
      <c r="A30" s="236"/>
      <c r="B30" s="222"/>
      <c r="C30" s="216"/>
      <c r="D30" s="359"/>
      <c r="E30" s="224"/>
      <c r="F30" s="285"/>
      <c r="G30" s="285"/>
      <c r="H30" s="317"/>
      <c r="J30" s="211" t="s">
        <v>56</v>
      </c>
    </row>
    <row r="31" spans="1:10" ht="24" customHeight="1">
      <c r="A31" s="234"/>
      <c r="B31" s="216"/>
      <c r="C31" s="216"/>
      <c r="D31" s="358"/>
      <c r="E31" s="218"/>
      <c r="F31" s="268"/>
      <c r="G31" s="274"/>
      <c r="H31" s="316"/>
      <c r="J31" s="211" t="s">
        <v>55</v>
      </c>
    </row>
    <row r="32" spans="1:10" ht="24" customHeight="1">
      <c r="A32" s="236"/>
      <c r="B32" s="222"/>
      <c r="C32" s="216"/>
      <c r="D32" s="359"/>
      <c r="E32" s="224"/>
      <c r="F32" s="285"/>
      <c r="G32" s="285"/>
      <c r="H32" s="317"/>
      <c r="J32" s="211" t="s">
        <v>56</v>
      </c>
    </row>
    <row r="33" spans="1:10" ht="24" customHeight="1">
      <c r="A33" s="234"/>
      <c r="B33" s="216"/>
      <c r="C33" s="216"/>
      <c r="D33" s="358"/>
      <c r="E33" s="218"/>
      <c r="F33" s="268"/>
      <c r="G33" s="274"/>
      <c r="H33" s="316"/>
      <c r="J33" s="211" t="s">
        <v>55</v>
      </c>
    </row>
    <row r="34" spans="1:10" ht="24" customHeight="1">
      <c r="A34" s="236"/>
      <c r="B34" s="222"/>
      <c r="C34" s="216"/>
      <c r="D34" s="359"/>
      <c r="E34" s="224"/>
      <c r="F34" s="285"/>
      <c r="G34" s="285"/>
      <c r="H34" s="317"/>
      <c r="J34" s="211" t="s">
        <v>56</v>
      </c>
    </row>
    <row r="35" spans="1:10" ht="24" customHeight="1">
      <c r="A35" s="234"/>
      <c r="B35" s="216"/>
      <c r="C35" s="216"/>
      <c r="D35" s="358"/>
      <c r="E35" s="218"/>
      <c r="F35" s="268"/>
      <c r="G35" s="274"/>
      <c r="H35" s="316"/>
      <c r="J35" s="211" t="s">
        <v>55</v>
      </c>
    </row>
    <row r="36" spans="1:10" ht="24" customHeight="1">
      <c r="A36" s="236"/>
      <c r="B36" s="222"/>
      <c r="C36" s="216"/>
      <c r="D36" s="359"/>
      <c r="E36" s="224"/>
      <c r="F36" s="285"/>
      <c r="G36" s="285"/>
      <c r="H36" s="317"/>
      <c r="J36" s="211" t="s">
        <v>56</v>
      </c>
    </row>
    <row r="37" spans="1:10" ht="24" customHeight="1">
      <c r="A37" s="234"/>
      <c r="B37" s="216"/>
      <c r="C37" s="216"/>
      <c r="D37" s="358"/>
      <c r="E37" s="218"/>
      <c r="F37" s="268"/>
      <c r="G37" s="274"/>
      <c r="H37" s="316"/>
      <c r="J37" s="211" t="s">
        <v>55</v>
      </c>
    </row>
    <row r="38" spans="1:10" ht="24" customHeight="1" thickBot="1">
      <c r="A38" s="288"/>
      <c r="B38" s="213"/>
      <c r="C38" s="213"/>
      <c r="D38" s="360"/>
      <c r="E38" s="239"/>
      <c r="F38" s="269"/>
      <c r="G38" s="269"/>
      <c r="H38" s="319"/>
      <c r="J38" s="211" t="s">
        <v>56</v>
      </c>
    </row>
    <row r="39" spans="1:10" ht="24" customHeight="1" thickTop="1">
      <c r="A39" s="243" t="s">
        <v>25</v>
      </c>
      <c r="B39" s="244"/>
      <c r="C39" s="244"/>
      <c r="D39" s="361"/>
      <c r="E39" s="245"/>
      <c r="F39" s="261"/>
      <c r="G39" s="261">
        <f>SUMIF(J3:J38,"A",G3:G38)</f>
        <v>47895020</v>
      </c>
      <c r="H39" s="309">
        <f>SUMIF(J3:J38,"A",H3:H38)</f>
        <v>0</v>
      </c>
    </row>
    <row r="40" spans="1:10" ht="24" customHeight="1">
      <c r="A40" s="248"/>
      <c r="B40" s="249"/>
      <c r="C40" s="249"/>
      <c r="D40" s="362"/>
      <c r="E40" s="250"/>
      <c r="F40" s="262"/>
      <c r="G40" s="262">
        <f>SUMIF(J3:J38,"B",G3:G38)</f>
        <v>0</v>
      </c>
      <c r="H40" s="310">
        <f>SUMIF(J3:J38,"B",H3:H38)</f>
        <v>0</v>
      </c>
    </row>
    <row r="41" spans="1:10" ht="24" customHeight="1">
      <c r="A41" s="234"/>
      <c r="B41" s="216"/>
      <c r="C41" s="216"/>
      <c r="D41" s="264"/>
      <c r="E41" s="218"/>
      <c r="F41" s="255"/>
      <c r="G41" s="255"/>
      <c r="H41" s="315"/>
      <c r="J41" s="211" t="s">
        <v>41</v>
      </c>
    </row>
    <row r="42" spans="1:10" ht="24" customHeight="1">
      <c r="A42" s="235"/>
      <c r="B42" s="222"/>
      <c r="C42" s="216"/>
      <c r="D42" s="278"/>
      <c r="E42" s="224"/>
      <c r="F42" s="256"/>
      <c r="G42" s="256"/>
      <c r="H42" s="314"/>
      <c r="J42" s="211" t="s">
        <v>42</v>
      </c>
    </row>
    <row r="43" spans="1:10" ht="24" customHeight="1">
      <c r="A43" s="234"/>
      <c r="B43" s="216"/>
      <c r="C43" s="216"/>
      <c r="D43" s="264"/>
      <c r="E43" s="218"/>
      <c r="F43" s="255"/>
      <c r="G43" s="255"/>
      <c r="H43" s="315"/>
      <c r="J43" s="211" t="s">
        <v>41</v>
      </c>
    </row>
    <row r="44" spans="1:10" ht="24" customHeight="1">
      <c r="A44" s="236"/>
      <c r="B44" s="222"/>
      <c r="C44" s="216"/>
      <c r="D44" s="278"/>
      <c r="E44" s="224"/>
      <c r="F44" s="256"/>
      <c r="G44" s="256"/>
      <c r="H44" s="320"/>
      <c r="J44" s="211" t="s">
        <v>42</v>
      </c>
    </row>
    <row r="45" spans="1:10" ht="24" customHeight="1">
      <c r="A45" s="234"/>
      <c r="B45" s="216"/>
      <c r="C45" s="216"/>
      <c r="D45" s="264"/>
      <c r="E45" s="218"/>
      <c r="F45" s="255"/>
      <c r="G45" s="255"/>
      <c r="H45" s="313"/>
      <c r="J45" s="211" t="s">
        <v>41</v>
      </c>
    </row>
    <row r="46" spans="1:10" ht="24" customHeight="1">
      <c r="A46" s="236"/>
      <c r="B46" s="222"/>
      <c r="C46" s="216"/>
      <c r="D46" s="278"/>
      <c r="E46" s="224"/>
      <c r="F46" s="256"/>
      <c r="G46" s="256"/>
      <c r="H46" s="321"/>
      <c r="J46" s="211" t="s">
        <v>42</v>
      </c>
    </row>
    <row r="47" spans="1:10" ht="24" customHeight="1">
      <c r="A47" s="263"/>
      <c r="B47" s="277"/>
      <c r="C47" s="216"/>
      <c r="D47" s="264"/>
      <c r="E47" s="218"/>
      <c r="F47" s="255"/>
      <c r="G47" s="255"/>
      <c r="H47" s="315"/>
      <c r="J47" s="211" t="s">
        <v>41</v>
      </c>
    </row>
    <row r="48" spans="1:10" ht="24" customHeight="1">
      <c r="A48" s="236"/>
      <c r="B48" s="222"/>
      <c r="C48" s="216"/>
      <c r="D48" s="278"/>
      <c r="E48" s="224"/>
      <c r="F48" s="256"/>
      <c r="G48" s="256"/>
      <c r="H48" s="321"/>
      <c r="J48" s="211" t="s">
        <v>42</v>
      </c>
    </row>
    <row r="49" spans="1:10" ht="24" customHeight="1">
      <c r="A49" s="234"/>
      <c r="B49" s="277"/>
      <c r="C49" s="216"/>
      <c r="D49" s="264"/>
      <c r="E49" s="218"/>
      <c r="F49" s="255"/>
      <c r="G49" s="255"/>
      <c r="H49" s="315"/>
      <c r="J49" s="211" t="s">
        <v>41</v>
      </c>
    </row>
    <row r="50" spans="1:10" ht="24" customHeight="1">
      <c r="A50" s="236"/>
      <c r="B50" s="222"/>
      <c r="C50" s="216"/>
      <c r="D50" s="278"/>
      <c r="E50" s="224"/>
      <c r="F50" s="256"/>
      <c r="G50" s="256"/>
      <c r="H50" s="321"/>
      <c r="J50" s="211" t="s">
        <v>42</v>
      </c>
    </row>
    <row r="51" spans="1:10" ht="24" customHeight="1">
      <c r="A51" s="234"/>
      <c r="B51" s="216"/>
      <c r="C51" s="216"/>
      <c r="D51" s="264"/>
      <c r="E51" s="218"/>
      <c r="F51" s="255"/>
      <c r="G51" s="255"/>
      <c r="H51" s="315"/>
      <c r="J51" s="211" t="s">
        <v>41</v>
      </c>
    </row>
    <row r="52" spans="1:10" ht="24" customHeight="1">
      <c r="A52" s="236"/>
      <c r="B52" s="222"/>
      <c r="C52" s="216"/>
      <c r="D52" s="278"/>
      <c r="E52" s="224"/>
      <c r="F52" s="256"/>
      <c r="G52" s="256"/>
      <c r="H52" s="321"/>
      <c r="J52" s="211" t="s">
        <v>42</v>
      </c>
    </row>
    <row r="53" spans="1:10" ht="24" customHeight="1">
      <c r="A53" s="234"/>
      <c r="B53" s="216"/>
      <c r="C53" s="216"/>
      <c r="D53" s="264"/>
      <c r="E53" s="218"/>
      <c r="F53" s="255"/>
      <c r="G53" s="255"/>
      <c r="H53" s="315"/>
      <c r="J53" s="211" t="s">
        <v>41</v>
      </c>
    </row>
    <row r="54" spans="1:10" ht="24" customHeight="1">
      <c r="A54" s="236"/>
      <c r="B54" s="222"/>
      <c r="C54" s="216"/>
      <c r="D54" s="278"/>
      <c r="E54" s="224"/>
      <c r="F54" s="256"/>
      <c r="G54" s="256"/>
      <c r="H54" s="321"/>
      <c r="J54" s="211" t="s">
        <v>42</v>
      </c>
    </row>
    <row r="55" spans="1:10" ht="24" customHeight="1">
      <c r="A55" s="234"/>
      <c r="B55" s="216"/>
      <c r="C55" s="216"/>
      <c r="D55" s="264"/>
      <c r="E55" s="218"/>
      <c r="F55" s="255"/>
      <c r="G55" s="255"/>
      <c r="H55" s="315"/>
      <c r="J55" s="211" t="s">
        <v>41</v>
      </c>
    </row>
    <row r="56" spans="1:10" ht="24" customHeight="1">
      <c r="A56" s="236"/>
      <c r="B56" s="222"/>
      <c r="C56" s="216"/>
      <c r="D56" s="278"/>
      <c r="E56" s="224"/>
      <c r="F56" s="256"/>
      <c r="G56" s="256"/>
      <c r="H56" s="321"/>
      <c r="J56" s="211" t="s">
        <v>42</v>
      </c>
    </row>
    <row r="57" spans="1:10" ht="24" customHeight="1">
      <c r="A57" s="234"/>
      <c r="B57" s="216"/>
      <c r="C57" s="216"/>
      <c r="D57" s="386"/>
      <c r="E57" s="279"/>
      <c r="F57" s="255"/>
      <c r="G57" s="255"/>
      <c r="H57" s="322"/>
      <c r="J57" s="211" t="s">
        <v>41</v>
      </c>
    </row>
    <row r="58" spans="1:10" ht="24" customHeight="1">
      <c r="A58" s="236"/>
      <c r="B58" s="222"/>
      <c r="C58" s="216"/>
      <c r="D58" s="278"/>
      <c r="E58" s="224"/>
      <c r="F58" s="256"/>
      <c r="G58" s="256"/>
      <c r="H58" s="314"/>
      <c r="J58" s="211" t="s">
        <v>42</v>
      </c>
    </row>
    <row r="59" spans="1:10" ht="24" customHeight="1">
      <c r="A59" s="234"/>
      <c r="B59" s="216"/>
      <c r="C59" s="216"/>
      <c r="D59" s="264"/>
      <c r="E59" s="218"/>
      <c r="F59" s="255"/>
      <c r="G59" s="255"/>
      <c r="H59" s="315"/>
      <c r="J59" s="211" t="s">
        <v>41</v>
      </c>
    </row>
    <row r="60" spans="1:10" ht="24" customHeight="1">
      <c r="A60" s="236"/>
      <c r="B60" s="222"/>
      <c r="C60" s="216"/>
      <c r="D60" s="278"/>
      <c r="E60" s="224"/>
      <c r="F60" s="256"/>
      <c r="G60" s="256"/>
      <c r="H60" s="314"/>
      <c r="J60" s="211" t="s">
        <v>42</v>
      </c>
    </row>
    <row r="61" spans="1:10" ht="24" customHeight="1">
      <c r="A61" s="263"/>
      <c r="B61" s="216"/>
      <c r="C61" s="216"/>
      <c r="D61" s="264"/>
      <c r="E61" s="218"/>
      <c r="F61" s="255"/>
      <c r="G61" s="255"/>
      <c r="H61" s="315"/>
      <c r="J61" s="211" t="s">
        <v>41</v>
      </c>
    </row>
    <row r="62" spans="1:10" ht="24" customHeight="1">
      <c r="A62" s="236"/>
      <c r="B62" s="222"/>
      <c r="C62" s="216"/>
      <c r="D62" s="278"/>
      <c r="E62" s="224"/>
      <c r="F62" s="256"/>
      <c r="G62" s="256"/>
      <c r="H62" s="321"/>
      <c r="J62" s="211" t="s">
        <v>42</v>
      </c>
    </row>
    <row r="63" spans="1:10" ht="24" customHeight="1">
      <c r="A63" s="263"/>
      <c r="B63" s="216"/>
      <c r="C63" s="216"/>
      <c r="D63" s="264"/>
      <c r="E63" s="218"/>
      <c r="F63" s="255"/>
      <c r="G63" s="255"/>
      <c r="H63" s="315"/>
      <c r="J63" s="211" t="s">
        <v>41</v>
      </c>
    </row>
    <row r="64" spans="1:10" ht="24" customHeight="1">
      <c r="A64" s="236"/>
      <c r="B64" s="280"/>
      <c r="C64" s="216"/>
      <c r="D64" s="278"/>
      <c r="E64" s="224"/>
      <c r="F64" s="256"/>
      <c r="G64" s="256"/>
      <c r="H64" s="321"/>
      <c r="J64" s="211" t="s">
        <v>42</v>
      </c>
    </row>
    <row r="65" spans="1:10" ht="24" customHeight="1">
      <c r="A65" s="234"/>
      <c r="B65" s="216"/>
      <c r="C65" s="216"/>
      <c r="D65" s="264"/>
      <c r="E65" s="218"/>
      <c r="F65" s="255"/>
      <c r="G65" s="255"/>
      <c r="H65" s="315"/>
      <c r="J65" s="211" t="s">
        <v>41</v>
      </c>
    </row>
    <row r="66" spans="1:10" s="242" customFormat="1" ht="24" customHeight="1">
      <c r="A66" s="234"/>
      <c r="B66" s="216"/>
      <c r="C66" s="216"/>
      <c r="D66" s="278"/>
      <c r="E66" s="224"/>
      <c r="F66" s="256"/>
      <c r="G66" s="256"/>
      <c r="H66" s="321"/>
      <c r="J66" s="211" t="s">
        <v>42</v>
      </c>
    </row>
    <row r="67" spans="1:10" s="242" customFormat="1" ht="24" customHeight="1">
      <c r="A67" s="266"/>
      <c r="B67" s="281"/>
      <c r="C67" s="265"/>
      <c r="D67" s="264"/>
      <c r="E67" s="218"/>
      <c r="F67" s="255"/>
      <c r="G67" s="255"/>
      <c r="H67" s="315"/>
      <c r="J67" s="211" t="s">
        <v>41</v>
      </c>
    </row>
    <row r="68" spans="1:10" s="242" customFormat="1" ht="24" customHeight="1">
      <c r="A68" s="236"/>
      <c r="B68" s="222"/>
      <c r="C68" s="265"/>
      <c r="D68" s="278"/>
      <c r="E68" s="224"/>
      <c r="F68" s="256"/>
      <c r="G68" s="256"/>
      <c r="H68" s="321"/>
      <c r="J68" s="211" t="s">
        <v>42</v>
      </c>
    </row>
    <row r="69" spans="1:10" s="242" customFormat="1" ht="24" customHeight="1">
      <c r="A69" s="266"/>
      <c r="B69" s="281"/>
      <c r="C69" s="265"/>
      <c r="D69" s="264"/>
      <c r="E69" s="218"/>
      <c r="F69" s="255"/>
      <c r="G69" s="255"/>
      <c r="H69" s="315"/>
      <c r="J69" s="211" t="s">
        <v>41</v>
      </c>
    </row>
    <row r="70" spans="1:10" s="242" customFormat="1" ht="24" customHeight="1">
      <c r="A70" s="236"/>
      <c r="B70" s="222"/>
      <c r="C70" s="265"/>
      <c r="D70" s="278"/>
      <c r="E70" s="224"/>
      <c r="F70" s="256"/>
      <c r="G70" s="256"/>
      <c r="H70" s="314"/>
      <c r="J70" s="211" t="s">
        <v>42</v>
      </c>
    </row>
    <row r="71" spans="1:10" s="242" customFormat="1" ht="24" customHeight="1">
      <c r="A71" s="266"/>
      <c r="B71" s="281"/>
      <c r="C71" s="265"/>
      <c r="D71" s="264"/>
      <c r="E71" s="218"/>
      <c r="F71" s="255"/>
      <c r="G71" s="255"/>
      <c r="H71" s="315"/>
      <c r="J71" s="211" t="s">
        <v>41</v>
      </c>
    </row>
    <row r="72" spans="1:10" s="242" customFormat="1" ht="24" customHeight="1">
      <c r="A72" s="236"/>
      <c r="B72" s="222"/>
      <c r="C72" s="265"/>
      <c r="D72" s="278"/>
      <c r="E72" s="224"/>
      <c r="F72" s="256"/>
      <c r="G72" s="256"/>
      <c r="H72" s="314"/>
      <c r="J72" s="211" t="s">
        <v>42</v>
      </c>
    </row>
    <row r="73" spans="1:10" s="242" customFormat="1" ht="24" customHeight="1">
      <c r="A73" s="263"/>
      <c r="B73" s="216"/>
      <c r="C73" s="222"/>
      <c r="D73" s="264"/>
      <c r="E73" s="218"/>
      <c r="F73" s="255"/>
      <c r="G73" s="255"/>
      <c r="H73" s="315"/>
      <c r="J73" s="211" t="s">
        <v>41</v>
      </c>
    </row>
    <row r="74" spans="1:10" s="242" customFormat="1" ht="24" customHeight="1">
      <c r="A74" s="282"/>
      <c r="B74" s="222"/>
      <c r="C74" s="265"/>
      <c r="D74" s="278"/>
      <c r="E74" s="224"/>
      <c r="F74" s="256"/>
      <c r="G74" s="256"/>
      <c r="H74" s="314"/>
      <c r="J74" s="211" t="s">
        <v>42</v>
      </c>
    </row>
    <row r="75" spans="1:10" s="242" customFormat="1" ht="24" customHeight="1">
      <c r="A75" s="263"/>
      <c r="B75" s="216"/>
      <c r="C75" s="216"/>
      <c r="D75" s="264"/>
      <c r="E75" s="283"/>
      <c r="F75" s="255"/>
      <c r="G75" s="255"/>
      <c r="H75" s="315"/>
      <c r="J75" s="211" t="s">
        <v>41</v>
      </c>
    </row>
    <row r="76" spans="1:10" s="242" customFormat="1" ht="24" customHeight="1" thickBot="1">
      <c r="A76" s="234"/>
      <c r="B76" s="216"/>
      <c r="C76" s="216"/>
      <c r="D76" s="363"/>
      <c r="E76" s="267"/>
      <c r="F76" s="256"/>
      <c r="G76" s="268"/>
      <c r="H76" s="316"/>
      <c r="J76" s="211" t="s">
        <v>42</v>
      </c>
    </row>
    <row r="77" spans="1:10" s="242" customFormat="1" ht="24" customHeight="1" thickTop="1">
      <c r="A77" s="243" t="s">
        <v>33</v>
      </c>
      <c r="B77" s="244"/>
      <c r="C77" s="244"/>
      <c r="D77" s="361"/>
      <c r="E77" s="245"/>
      <c r="F77" s="261"/>
      <c r="G77" s="261">
        <f>SUMIF(J41:J76,"A",G41:G76)</f>
        <v>0</v>
      </c>
      <c r="H77" s="309">
        <f>SUMIF(J41:J76,"A",H41:H76)</f>
        <v>0</v>
      </c>
      <c r="J77" s="287"/>
    </row>
    <row r="78" spans="1:10" s="242" customFormat="1" ht="24" customHeight="1">
      <c r="A78" s="248"/>
      <c r="B78" s="249"/>
      <c r="C78" s="249"/>
      <c r="D78" s="362"/>
      <c r="E78" s="250"/>
      <c r="F78" s="262"/>
      <c r="G78" s="262">
        <f>SUMIF(J41:J76,"B",G41:G76)</f>
        <v>0</v>
      </c>
      <c r="H78" s="310">
        <f>SUMIF(J41:J76,"B",H41:H76)</f>
        <v>0</v>
      </c>
      <c r="J78" s="287"/>
    </row>
    <row r="79" spans="1:10" ht="24.95" customHeight="1"/>
  </sheetData>
  <mergeCells count="3">
    <mergeCell ref="A1:A2"/>
    <mergeCell ref="B1:B2"/>
    <mergeCell ref="H1:H2"/>
  </mergeCells>
  <phoneticPr fontId="5"/>
  <conditionalFormatting sqref="F41:F76">
    <cfRule type="expression" dxfId="6" priority="1" stopIfTrue="1">
      <formula>AND(D41=1,E41="式")</formula>
    </cfRule>
  </conditionalFormatting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2" manualBreakCount="2">
    <brk id="40" max="7" man="1"/>
    <brk id="122" max="6553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N117"/>
  <sheetViews>
    <sheetView showGridLines="0" showZeros="0" view="pageBreakPreview" topLeftCell="A106" zoomScaleNormal="100" zoomScaleSheetLayoutView="100" workbookViewId="0">
      <selection activeCell="B18" sqref="B18"/>
    </sheetView>
  </sheetViews>
  <sheetFormatPr defaultColWidth="9" defaultRowHeight="11.25"/>
  <cols>
    <col min="1" max="1" width="20.625" style="447" customWidth="1"/>
    <col min="2" max="2" width="16.625" style="447" customWidth="1"/>
    <col min="3" max="3" width="2.75" style="447" hidden="1" customWidth="1"/>
    <col min="4" max="4" width="8.625" style="500" customWidth="1"/>
    <col min="5" max="5" width="6.625" style="446" customWidth="1"/>
    <col min="6" max="6" width="10.625" style="447" customWidth="1"/>
    <col min="7" max="8" width="12.125" style="447" customWidth="1"/>
    <col min="9" max="9" width="9" style="447"/>
    <col min="10" max="10" width="9" style="446"/>
    <col min="11" max="16384" width="9" style="447"/>
  </cols>
  <sheetData>
    <row r="1" spans="1:10" ht="20.100000000000001" customHeight="1">
      <c r="A1" s="599" t="s">
        <v>26</v>
      </c>
      <c r="B1" s="601" t="s">
        <v>59</v>
      </c>
      <c r="C1" s="445"/>
      <c r="D1" s="605" t="s">
        <v>27</v>
      </c>
      <c r="E1" s="606"/>
      <c r="F1" s="606"/>
      <c r="G1" s="607"/>
      <c r="H1" s="603" t="s">
        <v>62</v>
      </c>
      <c r="I1" s="446" t="s">
        <v>37</v>
      </c>
      <c r="J1" s="446" t="s">
        <v>44</v>
      </c>
    </row>
    <row r="2" spans="1:10" ht="19.5" customHeight="1">
      <c r="A2" s="600"/>
      <c r="B2" s="602"/>
      <c r="C2" s="448"/>
      <c r="D2" s="449" t="s">
        <v>28</v>
      </c>
      <c r="E2" s="449" t="s">
        <v>29</v>
      </c>
      <c r="F2" s="449" t="s">
        <v>30</v>
      </c>
      <c r="G2" s="449" t="s">
        <v>31</v>
      </c>
      <c r="H2" s="604"/>
    </row>
    <row r="3" spans="1:10" ht="24" customHeight="1">
      <c r="A3" s="450" t="s">
        <v>74</v>
      </c>
      <c r="B3" s="451"/>
      <c r="C3" s="451"/>
      <c r="D3" s="452"/>
      <c r="E3" s="453"/>
      <c r="F3" s="452"/>
      <c r="G3" s="452"/>
      <c r="H3" s="454"/>
      <c r="J3" s="446" t="s">
        <v>43</v>
      </c>
    </row>
    <row r="4" spans="1:10" ht="24" customHeight="1">
      <c r="A4" s="455"/>
      <c r="B4" s="456"/>
      <c r="C4" s="451"/>
      <c r="D4" s="457"/>
      <c r="E4" s="458"/>
      <c r="F4" s="457"/>
      <c r="G4" s="457"/>
      <c r="H4" s="459"/>
      <c r="J4" s="446" t="s">
        <v>42</v>
      </c>
    </row>
    <row r="5" spans="1:10" ht="24" customHeight="1">
      <c r="A5" s="460" t="s">
        <v>97</v>
      </c>
      <c r="B5" s="451"/>
      <c r="C5" s="451"/>
      <c r="D5" s="501">
        <v>1</v>
      </c>
      <c r="E5" s="453"/>
      <c r="F5" s="452"/>
      <c r="G5" s="452">
        <f>G77</f>
        <v>989000</v>
      </c>
      <c r="H5" s="461"/>
      <c r="J5" s="446" t="s">
        <v>43</v>
      </c>
    </row>
    <row r="6" spans="1:10" ht="24" customHeight="1">
      <c r="A6" s="462"/>
      <c r="B6" s="456"/>
      <c r="C6" s="451"/>
      <c r="D6" s="457"/>
      <c r="E6" s="458"/>
      <c r="F6" s="457"/>
      <c r="G6" s="457">
        <f>G78</f>
        <v>0</v>
      </c>
      <c r="H6" s="463"/>
      <c r="J6" s="446" t="s">
        <v>42</v>
      </c>
    </row>
    <row r="7" spans="1:10" ht="24" customHeight="1">
      <c r="A7" s="464" t="s">
        <v>96</v>
      </c>
      <c r="B7" s="451"/>
      <c r="C7" s="451"/>
      <c r="D7" s="502">
        <v>1</v>
      </c>
      <c r="E7" s="453"/>
      <c r="F7" s="452"/>
      <c r="G7" s="452">
        <f>G115</f>
        <v>46897500</v>
      </c>
      <c r="H7" s="466"/>
      <c r="J7" s="446" t="s">
        <v>43</v>
      </c>
    </row>
    <row r="8" spans="1:10" ht="24" customHeight="1">
      <c r="A8" s="462"/>
      <c r="B8" s="456"/>
      <c r="C8" s="451"/>
      <c r="D8" s="467"/>
      <c r="E8" s="458"/>
      <c r="F8" s="457"/>
      <c r="G8" s="457">
        <f>G116</f>
        <v>0</v>
      </c>
      <c r="H8" s="468"/>
      <c r="J8" s="446" t="s">
        <v>42</v>
      </c>
    </row>
    <row r="9" spans="1:10" ht="24" customHeight="1">
      <c r="A9" s="469"/>
      <c r="B9" s="451"/>
      <c r="C9" s="451"/>
      <c r="D9" s="465"/>
      <c r="E9" s="453"/>
      <c r="F9" s="452"/>
      <c r="G9" s="452"/>
      <c r="H9" s="466"/>
      <c r="J9" s="446" t="s">
        <v>43</v>
      </c>
    </row>
    <row r="10" spans="1:10" ht="24" customHeight="1">
      <c r="A10" s="462"/>
      <c r="B10" s="456"/>
      <c r="C10" s="451"/>
      <c r="D10" s="467"/>
      <c r="E10" s="458"/>
      <c r="F10" s="457"/>
      <c r="G10" s="457"/>
      <c r="H10" s="468"/>
      <c r="J10" s="446" t="s">
        <v>42</v>
      </c>
    </row>
    <row r="11" spans="1:10" ht="24" customHeight="1">
      <c r="A11" s="469"/>
      <c r="B11" s="451"/>
      <c r="C11" s="451"/>
      <c r="D11" s="465"/>
      <c r="E11" s="453"/>
      <c r="F11" s="452"/>
      <c r="G11" s="452"/>
      <c r="H11" s="466"/>
      <c r="J11" s="446" t="s">
        <v>43</v>
      </c>
    </row>
    <row r="12" spans="1:10" ht="24" customHeight="1">
      <c r="A12" s="462"/>
      <c r="B12" s="456"/>
      <c r="C12" s="451"/>
      <c r="D12" s="467"/>
      <c r="E12" s="458"/>
      <c r="F12" s="457"/>
      <c r="G12" s="457"/>
      <c r="H12" s="468"/>
      <c r="J12" s="446" t="s">
        <v>42</v>
      </c>
    </row>
    <row r="13" spans="1:10" ht="24" customHeight="1">
      <c r="A13" s="469"/>
      <c r="B13" s="451"/>
      <c r="C13" s="451"/>
      <c r="D13" s="465"/>
      <c r="E13" s="453"/>
      <c r="F13" s="452"/>
      <c r="G13" s="452"/>
      <c r="H13" s="466"/>
      <c r="J13" s="446" t="s">
        <v>43</v>
      </c>
    </row>
    <row r="14" spans="1:10" ht="24" customHeight="1">
      <c r="A14" s="462"/>
      <c r="B14" s="456"/>
      <c r="C14" s="451"/>
      <c r="D14" s="467"/>
      <c r="E14" s="458"/>
      <c r="F14" s="457"/>
      <c r="G14" s="457"/>
      <c r="H14" s="468"/>
      <c r="J14" s="446" t="s">
        <v>42</v>
      </c>
    </row>
    <row r="15" spans="1:10" ht="24" customHeight="1">
      <c r="A15" s="469"/>
      <c r="B15" s="451"/>
      <c r="C15" s="451"/>
      <c r="D15" s="465"/>
      <c r="E15" s="453"/>
      <c r="F15" s="452"/>
      <c r="G15" s="452"/>
      <c r="H15" s="466"/>
      <c r="J15" s="446" t="s">
        <v>43</v>
      </c>
    </row>
    <row r="16" spans="1:10" ht="24" customHeight="1">
      <c r="A16" s="462"/>
      <c r="B16" s="456"/>
      <c r="C16" s="451"/>
      <c r="D16" s="467"/>
      <c r="E16" s="458"/>
      <c r="F16" s="457"/>
      <c r="G16" s="457"/>
      <c r="H16" s="468"/>
      <c r="J16" s="446" t="s">
        <v>42</v>
      </c>
    </row>
    <row r="17" spans="1:10" ht="24" customHeight="1">
      <c r="A17" s="469"/>
      <c r="B17" s="451"/>
      <c r="C17" s="451"/>
      <c r="D17" s="465"/>
      <c r="E17" s="453"/>
      <c r="F17" s="452"/>
      <c r="G17" s="452"/>
      <c r="H17" s="466"/>
      <c r="J17" s="446" t="s">
        <v>43</v>
      </c>
    </row>
    <row r="18" spans="1:10" ht="24" customHeight="1">
      <c r="A18" s="462"/>
      <c r="B18" s="456"/>
      <c r="C18" s="451"/>
      <c r="D18" s="467"/>
      <c r="E18" s="458"/>
      <c r="F18" s="457"/>
      <c r="G18" s="457"/>
      <c r="H18" s="468"/>
      <c r="J18" s="446" t="s">
        <v>42</v>
      </c>
    </row>
    <row r="19" spans="1:10" ht="24" customHeight="1">
      <c r="A19" s="469"/>
      <c r="B19" s="451"/>
      <c r="C19" s="451"/>
      <c r="D19" s="465"/>
      <c r="E19" s="453"/>
      <c r="F19" s="452"/>
      <c r="G19" s="452"/>
      <c r="H19" s="466"/>
      <c r="J19" s="446" t="s">
        <v>43</v>
      </c>
    </row>
    <row r="20" spans="1:10" ht="24" customHeight="1">
      <c r="A20" s="462"/>
      <c r="B20" s="456"/>
      <c r="C20" s="451"/>
      <c r="D20" s="467"/>
      <c r="E20" s="458"/>
      <c r="F20" s="457"/>
      <c r="G20" s="457"/>
      <c r="H20" s="468"/>
      <c r="J20" s="446" t="s">
        <v>42</v>
      </c>
    </row>
    <row r="21" spans="1:10" ht="24" customHeight="1">
      <c r="A21" s="469"/>
      <c r="B21" s="451"/>
      <c r="C21" s="451"/>
      <c r="D21" s="465"/>
      <c r="E21" s="453"/>
      <c r="F21" s="452"/>
      <c r="G21" s="452"/>
      <c r="H21" s="466"/>
      <c r="J21" s="446" t="s">
        <v>43</v>
      </c>
    </row>
    <row r="22" spans="1:10" ht="24" customHeight="1">
      <c r="A22" s="462"/>
      <c r="B22" s="456"/>
      <c r="C22" s="451"/>
      <c r="D22" s="467"/>
      <c r="E22" s="458"/>
      <c r="F22" s="457"/>
      <c r="G22" s="457"/>
      <c r="H22" s="468"/>
      <c r="J22" s="446" t="s">
        <v>42</v>
      </c>
    </row>
    <row r="23" spans="1:10" ht="24" customHeight="1">
      <c r="A23" s="469"/>
      <c r="B23" s="451"/>
      <c r="C23" s="451"/>
      <c r="D23" s="465"/>
      <c r="E23" s="453"/>
      <c r="F23" s="452"/>
      <c r="G23" s="452"/>
      <c r="H23" s="466"/>
      <c r="J23" s="446" t="s">
        <v>43</v>
      </c>
    </row>
    <row r="24" spans="1:10" ht="24" customHeight="1">
      <c r="A24" s="462"/>
      <c r="B24" s="456"/>
      <c r="C24" s="451"/>
      <c r="D24" s="467"/>
      <c r="E24" s="458"/>
      <c r="F24" s="457"/>
      <c r="G24" s="457"/>
      <c r="H24" s="468"/>
      <c r="J24" s="446" t="s">
        <v>42</v>
      </c>
    </row>
    <row r="25" spans="1:10" ht="24" customHeight="1">
      <c r="A25" s="469"/>
      <c r="B25" s="451"/>
      <c r="C25" s="451"/>
      <c r="D25" s="465"/>
      <c r="E25" s="453"/>
      <c r="F25" s="452"/>
      <c r="G25" s="452"/>
      <c r="H25" s="466"/>
      <c r="J25" s="446" t="s">
        <v>43</v>
      </c>
    </row>
    <row r="26" spans="1:10" ht="24" customHeight="1">
      <c r="A26" s="462"/>
      <c r="B26" s="456"/>
      <c r="C26" s="451"/>
      <c r="D26" s="467"/>
      <c r="E26" s="458"/>
      <c r="F26" s="457"/>
      <c r="G26" s="457"/>
      <c r="H26" s="468"/>
      <c r="J26" s="446" t="s">
        <v>42</v>
      </c>
    </row>
    <row r="27" spans="1:10" ht="24" customHeight="1">
      <c r="A27" s="469"/>
      <c r="B27" s="451"/>
      <c r="C27" s="451"/>
      <c r="D27" s="465"/>
      <c r="E27" s="453"/>
      <c r="F27" s="452"/>
      <c r="G27" s="452"/>
      <c r="H27" s="466"/>
      <c r="J27" s="446" t="s">
        <v>43</v>
      </c>
    </row>
    <row r="28" spans="1:10" ht="24" customHeight="1">
      <c r="A28" s="462"/>
      <c r="B28" s="456"/>
      <c r="C28" s="451"/>
      <c r="D28" s="467"/>
      <c r="E28" s="458"/>
      <c r="F28" s="457"/>
      <c r="G28" s="457"/>
      <c r="H28" s="468"/>
      <c r="J28" s="446" t="s">
        <v>42</v>
      </c>
    </row>
    <row r="29" spans="1:10" ht="24" customHeight="1">
      <c r="A29" s="469"/>
      <c r="B29" s="451"/>
      <c r="C29" s="451"/>
      <c r="D29" s="465"/>
      <c r="E29" s="453"/>
      <c r="F29" s="452"/>
      <c r="G29" s="452"/>
      <c r="H29" s="466"/>
      <c r="J29" s="446" t="s">
        <v>43</v>
      </c>
    </row>
    <row r="30" spans="1:10" ht="24" customHeight="1">
      <c r="A30" s="462"/>
      <c r="B30" s="456"/>
      <c r="C30" s="451"/>
      <c r="D30" s="467"/>
      <c r="E30" s="458"/>
      <c r="F30" s="457"/>
      <c r="G30" s="457"/>
      <c r="H30" s="468"/>
      <c r="J30" s="446" t="s">
        <v>42</v>
      </c>
    </row>
    <row r="31" spans="1:10" ht="24" customHeight="1">
      <c r="A31" s="469"/>
      <c r="B31" s="451"/>
      <c r="C31" s="451"/>
      <c r="D31" s="465"/>
      <c r="E31" s="453"/>
      <c r="F31" s="452"/>
      <c r="G31" s="452"/>
      <c r="H31" s="466"/>
      <c r="J31" s="446" t="s">
        <v>43</v>
      </c>
    </row>
    <row r="32" spans="1:10" ht="24" customHeight="1">
      <c r="A32" s="462"/>
      <c r="B32" s="456"/>
      <c r="C32" s="451"/>
      <c r="D32" s="467"/>
      <c r="E32" s="458"/>
      <c r="F32" s="457"/>
      <c r="G32" s="457"/>
      <c r="H32" s="468"/>
      <c r="J32" s="446" t="s">
        <v>42</v>
      </c>
    </row>
    <row r="33" spans="1:10" ht="24" customHeight="1">
      <c r="A33" s="469"/>
      <c r="B33" s="451"/>
      <c r="C33" s="451"/>
      <c r="D33" s="465"/>
      <c r="E33" s="453"/>
      <c r="F33" s="452"/>
      <c r="G33" s="452"/>
      <c r="H33" s="466"/>
      <c r="J33" s="446" t="s">
        <v>43</v>
      </c>
    </row>
    <row r="34" spans="1:10" ht="24" customHeight="1">
      <c r="A34" s="462"/>
      <c r="B34" s="456"/>
      <c r="C34" s="451"/>
      <c r="D34" s="467"/>
      <c r="E34" s="458"/>
      <c r="F34" s="457"/>
      <c r="G34" s="457"/>
      <c r="H34" s="468"/>
      <c r="J34" s="446" t="s">
        <v>42</v>
      </c>
    </row>
    <row r="35" spans="1:10" ht="24" customHeight="1">
      <c r="A35" s="469"/>
      <c r="B35" s="451"/>
      <c r="C35" s="451"/>
      <c r="D35" s="465"/>
      <c r="E35" s="453"/>
      <c r="F35" s="452"/>
      <c r="G35" s="452"/>
      <c r="H35" s="466"/>
      <c r="J35" s="446" t="s">
        <v>43</v>
      </c>
    </row>
    <row r="36" spans="1:10" ht="24" customHeight="1">
      <c r="A36" s="462"/>
      <c r="B36" s="456"/>
      <c r="C36" s="451"/>
      <c r="D36" s="467"/>
      <c r="E36" s="458"/>
      <c r="F36" s="457"/>
      <c r="G36" s="457"/>
      <c r="H36" s="468"/>
      <c r="J36" s="446" t="s">
        <v>42</v>
      </c>
    </row>
    <row r="37" spans="1:10" ht="24" customHeight="1">
      <c r="A37" s="469"/>
      <c r="B37" s="451"/>
      <c r="C37" s="451"/>
      <c r="D37" s="465"/>
      <c r="E37" s="453"/>
      <c r="F37" s="470"/>
      <c r="G37" s="470"/>
      <c r="H37" s="466"/>
      <c r="J37" s="446" t="s">
        <v>43</v>
      </c>
    </row>
    <row r="38" spans="1:10" ht="24" customHeight="1" thickBot="1">
      <c r="A38" s="471"/>
      <c r="B38" s="448"/>
      <c r="C38" s="448"/>
      <c r="D38" s="472"/>
      <c r="E38" s="473"/>
      <c r="F38" s="474"/>
      <c r="G38" s="474"/>
      <c r="H38" s="475"/>
      <c r="J38" s="446" t="s">
        <v>42</v>
      </c>
    </row>
    <row r="39" spans="1:10" ht="24" customHeight="1" thickTop="1">
      <c r="A39" s="476" t="s">
        <v>25</v>
      </c>
      <c r="B39" s="477"/>
      <c r="C39" s="477"/>
      <c r="D39" s="478"/>
      <c r="E39" s="479"/>
      <c r="F39" s="478"/>
      <c r="G39" s="478">
        <f>SUMIF(J3:J38,"A",G3:G38)</f>
        <v>47886500</v>
      </c>
      <c r="H39" s="480"/>
    </row>
    <row r="40" spans="1:10" ht="24" customHeight="1">
      <c r="A40" s="481"/>
      <c r="B40" s="482"/>
      <c r="C40" s="482"/>
      <c r="D40" s="483"/>
      <c r="E40" s="484"/>
      <c r="F40" s="483"/>
      <c r="G40" s="483">
        <f>SUMIF(J3:J38,"B",G3:G38)</f>
        <v>0</v>
      </c>
      <c r="H40" s="485"/>
    </row>
    <row r="41" spans="1:10" ht="24" customHeight="1">
      <c r="A41" s="460" t="s">
        <v>97</v>
      </c>
      <c r="B41" s="451"/>
      <c r="C41" s="451"/>
      <c r="D41" s="452"/>
      <c r="E41" s="453"/>
      <c r="F41" s="452"/>
      <c r="G41" s="452">
        <f>ROUNDDOWN(D41*F41,0)</f>
        <v>0</v>
      </c>
      <c r="H41" s="461"/>
      <c r="J41" s="446" t="s">
        <v>43</v>
      </c>
    </row>
    <row r="42" spans="1:10" ht="24" customHeight="1">
      <c r="A42" s="455"/>
      <c r="B42" s="456"/>
      <c r="C42" s="451"/>
      <c r="D42" s="457"/>
      <c r="E42" s="458"/>
      <c r="F42" s="457"/>
      <c r="G42" s="457">
        <f>ROUNDDOWN(D42*F42,0)</f>
        <v>0</v>
      </c>
      <c r="H42" s="459"/>
      <c r="J42" s="446" t="s">
        <v>42</v>
      </c>
    </row>
    <row r="43" spans="1:10" ht="24" customHeight="1">
      <c r="A43" s="469" t="s">
        <v>98</v>
      </c>
      <c r="B43" s="451" t="s">
        <v>100</v>
      </c>
      <c r="C43" s="451"/>
      <c r="D43" s="501">
        <v>1</v>
      </c>
      <c r="E43" s="453" t="s">
        <v>99</v>
      </c>
      <c r="F43" s="452">
        <v>360000</v>
      </c>
      <c r="G43" s="452">
        <f>ROUNDDOWN(D43*F43,0)</f>
        <v>360000</v>
      </c>
      <c r="H43" s="461"/>
      <c r="J43" s="446" t="s">
        <v>43</v>
      </c>
    </row>
    <row r="44" spans="1:10" ht="24" customHeight="1">
      <c r="A44" s="462"/>
      <c r="B44" s="456"/>
      <c r="C44" s="451"/>
      <c r="D44" s="457"/>
      <c r="E44" s="458"/>
      <c r="F44" s="457"/>
      <c r="G44" s="457">
        <f>ROUNDDOWN(D44*F44,0)</f>
        <v>0</v>
      </c>
      <c r="H44" s="486"/>
      <c r="J44" s="446" t="s">
        <v>42</v>
      </c>
    </row>
    <row r="45" spans="1:10" ht="24" customHeight="1">
      <c r="A45" s="469" t="s">
        <v>101</v>
      </c>
      <c r="B45" s="451"/>
      <c r="C45" s="451"/>
      <c r="D45" s="501">
        <v>1</v>
      </c>
      <c r="E45" s="453" t="s">
        <v>93</v>
      </c>
      <c r="F45" s="452">
        <v>267000</v>
      </c>
      <c r="G45" s="452">
        <f t="shared" ref="G45:G76" si="0">ROUNDDOWN(D45*F45,0)</f>
        <v>267000</v>
      </c>
      <c r="H45" s="461"/>
      <c r="J45" s="446" t="s">
        <v>43</v>
      </c>
    </row>
    <row r="46" spans="1:10" ht="24" customHeight="1">
      <c r="A46" s="462"/>
      <c r="B46" s="456"/>
      <c r="C46" s="451"/>
      <c r="D46" s="457"/>
      <c r="E46" s="458"/>
      <c r="F46" s="457"/>
      <c r="G46" s="457">
        <f t="shared" si="0"/>
        <v>0</v>
      </c>
      <c r="H46" s="463"/>
      <c r="J46" s="446" t="s">
        <v>42</v>
      </c>
    </row>
    <row r="47" spans="1:10" ht="24" customHeight="1">
      <c r="A47" s="469" t="s">
        <v>102</v>
      </c>
      <c r="B47" s="451"/>
      <c r="C47" s="451"/>
      <c r="D47" s="501">
        <v>1</v>
      </c>
      <c r="E47" s="453" t="s">
        <v>93</v>
      </c>
      <c r="F47" s="452">
        <v>167000</v>
      </c>
      <c r="G47" s="452">
        <f t="shared" si="0"/>
        <v>167000</v>
      </c>
      <c r="H47" s="461"/>
      <c r="J47" s="446" t="s">
        <v>43</v>
      </c>
    </row>
    <row r="48" spans="1:10" ht="24" customHeight="1">
      <c r="A48" s="462"/>
      <c r="B48" s="456"/>
      <c r="C48" s="451"/>
      <c r="D48" s="457"/>
      <c r="E48" s="458"/>
      <c r="F48" s="457"/>
      <c r="G48" s="457">
        <f t="shared" si="0"/>
        <v>0</v>
      </c>
      <c r="H48" s="463"/>
      <c r="J48" s="446" t="s">
        <v>42</v>
      </c>
    </row>
    <row r="49" spans="1:10" ht="24" customHeight="1">
      <c r="A49" s="469" t="s">
        <v>103</v>
      </c>
      <c r="B49" s="451" t="s">
        <v>104</v>
      </c>
      <c r="C49" s="451"/>
      <c r="D49" s="501">
        <v>3</v>
      </c>
      <c r="E49" s="453" t="s">
        <v>105</v>
      </c>
      <c r="F49" s="452">
        <v>65000</v>
      </c>
      <c r="G49" s="452">
        <f t="shared" si="0"/>
        <v>195000</v>
      </c>
      <c r="H49" s="461"/>
      <c r="J49" s="446" t="s">
        <v>43</v>
      </c>
    </row>
    <row r="50" spans="1:10" ht="24" customHeight="1">
      <c r="A50" s="462"/>
      <c r="B50" s="456"/>
      <c r="C50" s="451"/>
      <c r="D50" s="457"/>
      <c r="E50" s="458"/>
      <c r="F50" s="457"/>
      <c r="G50" s="457">
        <f t="shared" si="0"/>
        <v>0</v>
      </c>
      <c r="H50" s="463"/>
      <c r="J50" s="446" t="s">
        <v>42</v>
      </c>
    </row>
    <row r="51" spans="1:10" ht="24" customHeight="1">
      <c r="A51" s="469"/>
      <c r="B51" s="451"/>
      <c r="C51" s="451"/>
      <c r="D51" s="452"/>
      <c r="E51" s="453"/>
      <c r="F51" s="452"/>
      <c r="G51" s="452">
        <f t="shared" si="0"/>
        <v>0</v>
      </c>
      <c r="H51" s="461"/>
      <c r="J51" s="446" t="s">
        <v>43</v>
      </c>
    </row>
    <row r="52" spans="1:10" ht="24" customHeight="1">
      <c r="A52" s="462"/>
      <c r="B52" s="456"/>
      <c r="C52" s="451"/>
      <c r="D52" s="457"/>
      <c r="E52" s="458"/>
      <c r="F52" s="457"/>
      <c r="G52" s="457">
        <f t="shared" si="0"/>
        <v>0</v>
      </c>
      <c r="H52" s="463"/>
      <c r="J52" s="446" t="s">
        <v>42</v>
      </c>
    </row>
    <row r="53" spans="1:10" ht="24" customHeight="1">
      <c r="A53" s="469"/>
      <c r="B53" s="451"/>
      <c r="C53" s="451"/>
      <c r="D53" s="452"/>
      <c r="E53" s="453"/>
      <c r="F53" s="452"/>
      <c r="G53" s="452">
        <f t="shared" si="0"/>
        <v>0</v>
      </c>
      <c r="H53" s="461"/>
      <c r="J53" s="446" t="s">
        <v>43</v>
      </c>
    </row>
    <row r="54" spans="1:10" ht="24" customHeight="1">
      <c r="A54" s="462"/>
      <c r="B54" s="456"/>
      <c r="C54" s="451"/>
      <c r="D54" s="457"/>
      <c r="E54" s="458"/>
      <c r="F54" s="457"/>
      <c r="G54" s="457">
        <f t="shared" si="0"/>
        <v>0</v>
      </c>
      <c r="H54" s="459"/>
      <c r="J54" s="446" t="s">
        <v>42</v>
      </c>
    </row>
    <row r="55" spans="1:10" ht="24" customHeight="1">
      <c r="A55" s="469"/>
      <c r="B55" s="451"/>
      <c r="C55" s="451"/>
      <c r="D55" s="452"/>
      <c r="E55" s="453"/>
      <c r="F55" s="452"/>
      <c r="G55" s="452">
        <f t="shared" si="0"/>
        <v>0</v>
      </c>
      <c r="H55" s="461"/>
      <c r="J55" s="446" t="s">
        <v>43</v>
      </c>
    </row>
    <row r="56" spans="1:10" ht="24" customHeight="1">
      <c r="A56" s="462"/>
      <c r="B56" s="456"/>
      <c r="C56" s="451"/>
      <c r="D56" s="457"/>
      <c r="E56" s="458"/>
      <c r="F56" s="457"/>
      <c r="G56" s="457">
        <f t="shared" si="0"/>
        <v>0</v>
      </c>
      <c r="H56" s="459"/>
      <c r="J56" s="446" t="s">
        <v>42</v>
      </c>
    </row>
    <row r="57" spans="1:10" ht="24" customHeight="1">
      <c r="A57" s="469"/>
      <c r="B57" s="451"/>
      <c r="C57" s="451"/>
      <c r="D57" s="452"/>
      <c r="E57" s="453"/>
      <c r="F57" s="452"/>
      <c r="G57" s="452">
        <f t="shared" si="0"/>
        <v>0</v>
      </c>
      <c r="H57" s="461"/>
      <c r="J57" s="446" t="s">
        <v>43</v>
      </c>
    </row>
    <row r="58" spans="1:10" ht="24" customHeight="1">
      <c r="A58" s="462"/>
      <c r="B58" s="456"/>
      <c r="C58" s="451"/>
      <c r="D58" s="457"/>
      <c r="E58" s="458"/>
      <c r="F58" s="457"/>
      <c r="G58" s="457">
        <f t="shared" si="0"/>
        <v>0</v>
      </c>
      <c r="H58" s="459"/>
      <c r="J58" s="446" t="s">
        <v>42</v>
      </c>
    </row>
    <row r="59" spans="1:10" ht="24" customHeight="1">
      <c r="A59" s="469"/>
      <c r="B59" s="451"/>
      <c r="C59" s="451"/>
      <c r="D59" s="452"/>
      <c r="E59" s="453"/>
      <c r="F59" s="452"/>
      <c r="G59" s="452">
        <f t="shared" si="0"/>
        <v>0</v>
      </c>
      <c r="H59" s="461"/>
      <c r="J59" s="446" t="s">
        <v>43</v>
      </c>
    </row>
    <row r="60" spans="1:10" ht="24" customHeight="1">
      <c r="A60" s="462"/>
      <c r="B60" s="456"/>
      <c r="C60" s="451"/>
      <c r="D60" s="457"/>
      <c r="E60" s="458"/>
      <c r="F60" s="457"/>
      <c r="G60" s="457">
        <f t="shared" si="0"/>
        <v>0</v>
      </c>
      <c r="H60" s="459"/>
      <c r="J60" s="446" t="s">
        <v>42</v>
      </c>
    </row>
    <row r="61" spans="1:10" ht="24" customHeight="1">
      <c r="A61" s="469"/>
      <c r="B61" s="451"/>
      <c r="C61" s="451"/>
      <c r="D61" s="452"/>
      <c r="E61" s="453"/>
      <c r="F61" s="452"/>
      <c r="G61" s="452">
        <f t="shared" si="0"/>
        <v>0</v>
      </c>
      <c r="H61" s="461"/>
      <c r="J61" s="446" t="s">
        <v>43</v>
      </c>
    </row>
    <row r="62" spans="1:10" ht="24" customHeight="1">
      <c r="A62" s="462"/>
      <c r="B62" s="456"/>
      <c r="C62" s="451"/>
      <c r="D62" s="457"/>
      <c r="E62" s="458"/>
      <c r="F62" s="457"/>
      <c r="G62" s="457">
        <f t="shared" si="0"/>
        <v>0</v>
      </c>
      <c r="H62" s="459"/>
      <c r="J62" s="446" t="s">
        <v>42</v>
      </c>
    </row>
    <row r="63" spans="1:10" ht="24" customHeight="1">
      <c r="A63" s="469"/>
      <c r="B63" s="451"/>
      <c r="C63" s="451"/>
      <c r="D63" s="452"/>
      <c r="E63" s="453"/>
      <c r="F63" s="452"/>
      <c r="G63" s="452">
        <f t="shared" si="0"/>
        <v>0</v>
      </c>
      <c r="H63" s="461"/>
      <c r="J63" s="446" t="s">
        <v>43</v>
      </c>
    </row>
    <row r="64" spans="1:10" ht="24" customHeight="1">
      <c r="A64" s="462"/>
      <c r="B64" s="456"/>
      <c r="C64" s="451"/>
      <c r="D64" s="457"/>
      <c r="E64" s="458"/>
      <c r="F64" s="457"/>
      <c r="G64" s="457">
        <f t="shared" si="0"/>
        <v>0</v>
      </c>
      <c r="H64" s="459"/>
      <c r="J64" s="446" t="s">
        <v>42</v>
      </c>
    </row>
    <row r="65" spans="1:14" ht="24" customHeight="1">
      <c r="A65" s="469"/>
      <c r="B65" s="451"/>
      <c r="C65" s="451"/>
      <c r="D65" s="452"/>
      <c r="E65" s="453"/>
      <c r="F65" s="452"/>
      <c r="G65" s="452">
        <f t="shared" si="0"/>
        <v>0</v>
      </c>
      <c r="H65" s="461"/>
      <c r="I65" s="487"/>
      <c r="J65" s="446" t="s">
        <v>43</v>
      </c>
      <c r="K65" s="487"/>
      <c r="L65" s="487"/>
      <c r="M65" s="487"/>
      <c r="N65" s="487"/>
    </row>
    <row r="66" spans="1:14" s="487" customFormat="1" ht="24" customHeight="1">
      <c r="A66" s="462"/>
      <c r="B66" s="456"/>
      <c r="C66" s="488"/>
      <c r="D66" s="457"/>
      <c r="E66" s="458"/>
      <c r="F66" s="457"/>
      <c r="G66" s="457">
        <f t="shared" si="0"/>
        <v>0</v>
      </c>
      <c r="H66" s="459"/>
      <c r="J66" s="446" t="s">
        <v>42</v>
      </c>
    </row>
    <row r="67" spans="1:14" ht="24" customHeight="1">
      <c r="A67" s="469"/>
      <c r="B67" s="451"/>
      <c r="C67" s="451"/>
      <c r="D67" s="452"/>
      <c r="E67" s="453"/>
      <c r="F67" s="452"/>
      <c r="G67" s="452">
        <f t="shared" si="0"/>
        <v>0</v>
      </c>
      <c r="H67" s="461"/>
      <c r="J67" s="446" t="s">
        <v>43</v>
      </c>
    </row>
    <row r="68" spans="1:14" ht="24" customHeight="1">
      <c r="A68" s="469"/>
      <c r="B68" s="456"/>
      <c r="C68" s="451"/>
      <c r="D68" s="457"/>
      <c r="E68" s="458"/>
      <c r="F68" s="457"/>
      <c r="G68" s="457">
        <f t="shared" si="0"/>
        <v>0</v>
      </c>
      <c r="H68" s="459"/>
      <c r="J68" s="446" t="s">
        <v>42</v>
      </c>
    </row>
    <row r="69" spans="1:14" ht="24" customHeight="1">
      <c r="A69" s="489"/>
      <c r="B69" s="451"/>
      <c r="C69" s="451"/>
      <c r="D69" s="452"/>
      <c r="E69" s="453"/>
      <c r="F69" s="452"/>
      <c r="G69" s="452">
        <f t="shared" si="0"/>
        <v>0</v>
      </c>
      <c r="H69" s="461"/>
      <c r="J69" s="446" t="s">
        <v>43</v>
      </c>
    </row>
    <row r="70" spans="1:14" ht="24" customHeight="1">
      <c r="A70" s="462"/>
      <c r="B70" s="456"/>
      <c r="C70" s="451"/>
      <c r="D70" s="457"/>
      <c r="E70" s="458"/>
      <c r="F70" s="457"/>
      <c r="G70" s="457">
        <f t="shared" si="0"/>
        <v>0</v>
      </c>
      <c r="H70" s="459"/>
      <c r="J70" s="446" t="s">
        <v>42</v>
      </c>
    </row>
    <row r="71" spans="1:14" ht="24" customHeight="1">
      <c r="A71" s="469"/>
      <c r="B71" s="451"/>
      <c r="C71" s="451"/>
      <c r="D71" s="452"/>
      <c r="E71" s="453"/>
      <c r="F71" s="452"/>
      <c r="G71" s="452">
        <f t="shared" si="0"/>
        <v>0</v>
      </c>
      <c r="H71" s="461"/>
      <c r="J71" s="446" t="s">
        <v>43</v>
      </c>
    </row>
    <row r="72" spans="1:14" ht="24" customHeight="1">
      <c r="A72" s="462"/>
      <c r="B72" s="456"/>
      <c r="C72" s="451"/>
      <c r="D72" s="457"/>
      <c r="E72" s="458"/>
      <c r="F72" s="457"/>
      <c r="G72" s="457">
        <f t="shared" si="0"/>
        <v>0</v>
      </c>
      <c r="H72" s="459"/>
      <c r="J72" s="446" t="s">
        <v>42</v>
      </c>
    </row>
    <row r="73" spans="1:14" ht="24" customHeight="1">
      <c r="A73" s="469"/>
      <c r="B73" s="451"/>
      <c r="C73" s="451"/>
      <c r="D73" s="452"/>
      <c r="E73" s="453"/>
      <c r="F73" s="452"/>
      <c r="G73" s="452">
        <f t="shared" si="0"/>
        <v>0</v>
      </c>
      <c r="H73" s="461"/>
      <c r="J73" s="446" t="s">
        <v>43</v>
      </c>
    </row>
    <row r="74" spans="1:14" ht="24" customHeight="1">
      <c r="A74" s="462"/>
      <c r="B74" s="456"/>
      <c r="C74" s="451"/>
      <c r="D74" s="457"/>
      <c r="E74" s="458"/>
      <c r="F74" s="457"/>
      <c r="G74" s="457">
        <f t="shared" si="0"/>
        <v>0</v>
      </c>
      <c r="H74" s="459"/>
      <c r="J74" s="446" t="s">
        <v>42</v>
      </c>
    </row>
    <row r="75" spans="1:14" ht="24" customHeight="1">
      <c r="A75" s="469"/>
      <c r="B75" s="451"/>
      <c r="C75" s="451"/>
      <c r="D75" s="452"/>
      <c r="E75" s="453"/>
      <c r="F75" s="452"/>
      <c r="G75" s="452">
        <f t="shared" si="0"/>
        <v>0</v>
      </c>
      <c r="H75" s="461"/>
      <c r="J75" s="446" t="s">
        <v>43</v>
      </c>
    </row>
    <row r="76" spans="1:14" ht="24" customHeight="1" thickBot="1">
      <c r="A76" s="469"/>
      <c r="B76" s="451"/>
      <c r="C76" s="451"/>
      <c r="D76" s="490"/>
      <c r="E76" s="473"/>
      <c r="F76" s="457"/>
      <c r="G76" s="490">
        <f t="shared" si="0"/>
        <v>0</v>
      </c>
      <c r="H76" s="466"/>
      <c r="J76" s="446" t="s">
        <v>42</v>
      </c>
    </row>
    <row r="77" spans="1:14" ht="24" customHeight="1" thickTop="1">
      <c r="A77" s="476" t="s">
        <v>33</v>
      </c>
      <c r="B77" s="477"/>
      <c r="C77" s="477"/>
      <c r="D77" s="478"/>
      <c r="E77" s="479"/>
      <c r="F77" s="478"/>
      <c r="G77" s="478">
        <f>SUMIF(J41:J76,"A",G41:G76)</f>
        <v>989000</v>
      </c>
      <c r="H77" s="480"/>
    </row>
    <row r="78" spans="1:14" ht="24" customHeight="1">
      <c r="A78" s="481"/>
      <c r="B78" s="482"/>
      <c r="C78" s="482"/>
      <c r="D78" s="483"/>
      <c r="E78" s="484"/>
      <c r="F78" s="483"/>
      <c r="G78" s="483">
        <f>SUMIF(J41:J76,"B",G41:G76)</f>
        <v>0</v>
      </c>
      <c r="H78" s="485"/>
    </row>
    <row r="79" spans="1:14" ht="24" customHeight="1">
      <c r="A79" s="464" t="s">
        <v>96</v>
      </c>
      <c r="B79" s="451"/>
      <c r="C79" s="451"/>
      <c r="D79" s="452"/>
      <c r="E79" s="453"/>
      <c r="F79" s="452"/>
      <c r="G79" s="452">
        <f>ROUNDDOWN(D79*F79,0)</f>
        <v>0</v>
      </c>
      <c r="H79" s="461"/>
      <c r="J79" s="446" t="s">
        <v>43</v>
      </c>
    </row>
    <row r="80" spans="1:14" ht="24" customHeight="1">
      <c r="A80" s="455"/>
      <c r="B80" s="456"/>
      <c r="C80" s="451"/>
      <c r="D80" s="457"/>
      <c r="E80" s="458"/>
      <c r="F80" s="457"/>
      <c r="G80" s="457">
        <f t="shared" ref="G80:G114" si="1">ROUNDDOWN(D80*F80,0)</f>
        <v>0</v>
      </c>
      <c r="H80" s="459"/>
      <c r="J80" s="446" t="s">
        <v>42</v>
      </c>
    </row>
    <row r="81" spans="1:10" ht="24" customHeight="1">
      <c r="A81" s="469" t="s">
        <v>106</v>
      </c>
      <c r="B81" s="451" t="s">
        <v>107</v>
      </c>
      <c r="C81" s="451"/>
      <c r="D81" s="501">
        <v>2</v>
      </c>
      <c r="E81" s="453" t="s">
        <v>108</v>
      </c>
      <c r="F81" s="452">
        <v>23400000</v>
      </c>
      <c r="G81" s="452">
        <f t="shared" si="1"/>
        <v>46800000</v>
      </c>
      <c r="H81" s="461"/>
      <c r="J81" s="446" t="s">
        <v>43</v>
      </c>
    </row>
    <row r="82" spans="1:10" ht="24" customHeight="1">
      <c r="A82" s="462"/>
      <c r="B82" s="456"/>
      <c r="C82" s="451"/>
      <c r="D82" s="457"/>
      <c r="E82" s="458"/>
      <c r="F82" s="457"/>
      <c r="G82" s="457">
        <f t="shared" si="1"/>
        <v>0</v>
      </c>
      <c r="H82" s="491"/>
      <c r="J82" s="446" t="s">
        <v>42</v>
      </c>
    </row>
    <row r="83" spans="1:10" ht="24" customHeight="1">
      <c r="A83" s="469" t="s">
        <v>109</v>
      </c>
      <c r="B83" s="451" t="s">
        <v>110</v>
      </c>
      <c r="C83" s="451"/>
      <c r="D83" s="501">
        <v>78</v>
      </c>
      <c r="E83" s="453" t="s">
        <v>94</v>
      </c>
      <c r="F83" s="452">
        <v>1250</v>
      </c>
      <c r="G83" s="452">
        <f t="shared" si="1"/>
        <v>97500</v>
      </c>
      <c r="H83" s="454"/>
      <c r="J83" s="446" t="s">
        <v>43</v>
      </c>
    </row>
    <row r="84" spans="1:10" ht="24" customHeight="1">
      <c r="A84" s="462"/>
      <c r="B84" s="456"/>
      <c r="C84" s="451"/>
      <c r="D84" s="457"/>
      <c r="E84" s="458"/>
      <c r="F84" s="457"/>
      <c r="G84" s="457">
        <f t="shared" si="1"/>
        <v>0</v>
      </c>
      <c r="H84" s="463"/>
      <c r="J84" s="446" t="s">
        <v>42</v>
      </c>
    </row>
    <row r="85" spans="1:10" ht="24" customHeight="1">
      <c r="A85" s="492"/>
      <c r="B85" s="493"/>
      <c r="C85" s="451"/>
      <c r="D85" s="452"/>
      <c r="E85" s="453"/>
      <c r="F85" s="452"/>
      <c r="G85" s="452">
        <f t="shared" si="1"/>
        <v>0</v>
      </c>
      <c r="H85" s="461"/>
      <c r="J85" s="446" t="s">
        <v>43</v>
      </c>
    </row>
    <row r="86" spans="1:10" ht="24" customHeight="1">
      <c r="A86" s="462"/>
      <c r="B86" s="456"/>
      <c r="C86" s="451"/>
      <c r="D86" s="457"/>
      <c r="E86" s="458"/>
      <c r="F86" s="457"/>
      <c r="G86" s="457">
        <f t="shared" si="1"/>
        <v>0</v>
      </c>
      <c r="H86" s="463"/>
      <c r="J86" s="446" t="s">
        <v>42</v>
      </c>
    </row>
    <row r="87" spans="1:10" ht="24" customHeight="1">
      <c r="A87" s="469"/>
      <c r="B87" s="493"/>
      <c r="C87" s="451"/>
      <c r="D87" s="452"/>
      <c r="E87" s="453"/>
      <c r="F87" s="452"/>
      <c r="G87" s="452">
        <f t="shared" si="1"/>
        <v>0</v>
      </c>
      <c r="H87" s="461"/>
      <c r="J87" s="446" t="s">
        <v>43</v>
      </c>
    </row>
    <row r="88" spans="1:10" ht="24" customHeight="1">
      <c r="A88" s="462"/>
      <c r="B88" s="456"/>
      <c r="C88" s="451"/>
      <c r="D88" s="457"/>
      <c r="E88" s="458"/>
      <c r="F88" s="457"/>
      <c r="G88" s="457">
        <f t="shared" si="1"/>
        <v>0</v>
      </c>
      <c r="H88" s="463"/>
      <c r="J88" s="446" t="s">
        <v>42</v>
      </c>
    </row>
    <row r="89" spans="1:10" ht="24" customHeight="1">
      <c r="A89" s="469"/>
      <c r="B89" s="451"/>
      <c r="C89" s="451"/>
      <c r="D89" s="452"/>
      <c r="E89" s="453"/>
      <c r="F89" s="452"/>
      <c r="G89" s="452">
        <f t="shared" si="1"/>
        <v>0</v>
      </c>
      <c r="H89" s="461"/>
      <c r="J89" s="446" t="s">
        <v>43</v>
      </c>
    </row>
    <row r="90" spans="1:10" ht="24" customHeight="1">
      <c r="A90" s="462"/>
      <c r="B90" s="456"/>
      <c r="C90" s="451"/>
      <c r="D90" s="457"/>
      <c r="E90" s="458"/>
      <c r="F90" s="457"/>
      <c r="G90" s="457">
        <f t="shared" si="1"/>
        <v>0</v>
      </c>
      <c r="H90" s="463"/>
      <c r="J90" s="446" t="s">
        <v>42</v>
      </c>
    </row>
    <row r="91" spans="1:10" ht="24" customHeight="1">
      <c r="A91" s="469"/>
      <c r="B91" s="451"/>
      <c r="C91" s="451"/>
      <c r="D91" s="452"/>
      <c r="E91" s="453"/>
      <c r="F91" s="452"/>
      <c r="G91" s="452">
        <f t="shared" si="1"/>
        <v>0</v>
      </c>
      <c r="H91" s="461"/>
      <c r="J91" s="446" t="s">
        <v>43</v>
      </c>
    </row>
    <row r="92" spans="1:10" ht="24" customHeight="1">
      <c r="A92" s="462"/>
      <c r="B92" s="456"/>
      <c r="C92" s="451"/>
      <c r="D92" s="457"/>
      <c r="E92" s="458"/>
      <c r="F92" s="457"/>
      <c r="G92" s="457">
        <f t="shared" si="1"/>
        <v>0</v>
      </c>
      <c r="H92" s="463"/>
      <c r="J92" s="446" t="s">
        <v>42</v>
      </c>
    </row>
    <row r="93" spans="1:10" ht="24" customHeight="1">
      <c r="A93" s="469"/>
      <c r="B93" s="451"/>
      <c r="C93" s="451"/>
      <c r="D93" s="452"/>
      <c r="E93" s="453"/>
      <c r="F93" s="452"/>
      <c r="G93" s="452">
        <f t="shared" si="1"/>
        <v>0</v>
      </c>
      <c r="H93" s="461"/>
      <c r="J93" s="446" t="s">
        <v>43</v>
      </c>
    </row>
    <row r="94" spans="1:10" ht="24" customHeight="1">
      <c r="A94" s="462"/>
      <c r="B94" s="456"/>
      <c r="C94" s="451"/>
      <c r="D94" s="457"/>
      <c r="E94" s="458"/>
      <c r="F94" s="457"/>
      <c r="G94" s="457">
        <f t="shared" si="1"/>
        <v>0</v>
      </c>
      <c r="H94" s="463"/>
      <c r="J94" s="446" t="s">
        <v>42</v>
      </c>
    </row>
    <row r="95" spans="1:10" ht="24" customHeight="1">
      <c r="A95" s="469"/>
      <c r="B95" s="451"/>
      <c r="C95" s="451"/>
      <c r="D95" s="494"/>
      <c r="E95" s="453"/>
      <c r="F95" s="452"/>
      <c r="G95" s="452">
        <f t="shared" si="1"/>
        <v>0</v>
      </c>
      <c r="H95" s="495"/>
      <c r="J95" s="446" t="s">
        <v>43</v>
      </c>
    </row>
    <row r="96" spans="1:10" ht="24" customHeight="1">
      <c r="A96" s="462"/>
      <c r="B96" s="456"/>
      <c r="C96" s="451"/>
      <c r="D96" s="457"/>
      <c r="E96" s="458"/>
      <c r="F96" s="457"/>
      <c r="G96" s="457">
        <f t="shared" si="1"/>
        <v>0</v>
      </c>
      <c r="H96" s="459"/>
      <c r="J96" s="446" t="s">
        <v>42</v>
      </c>
    </row>
    <row r="97" spans="1:10" ht="24" customHeight="1">
      <c r="A97" s="469"/>
      <c r="B97" s="451"/>
      <c r="C97" s="451"/>
      <c r="D97" s="452"/>
      <c r="E97" s="453"/>
      <c r="F97" s="452"/>
      <c r="G97" s="452">
        <f t="shared" si="1"/>
        <v>0</v>
      </c>
      <c r="H97" s="461"/>
      <c r="J97" s="446" t="s">
        <v>43</v>
      </c>
    </row>
    <row r="98" spans="1:10" ht="24" customHeight="1">
      <c r="A98" s="462"/>
      <c r="B98" s="456"/>
      <c r="C98" s="451"/>
      <c r="D98" s="457"/>
      <c r="E98" s="458"/>
      <c r="F98" s="457"/>
      <c r="G98" s="457">
        <f t="shared" si="1"/>
        <v>0</v>
      </c>
      <c r="H98" s="459"/>
      <c r="J98" s="446" t="s">
        <v>42</v>
      </c>
    </row>
    <row r="99" spans="1:10" ht="24" customHeight="1">
      <c r="A99" s="492"/>
      <c r="B99" s="451"/>
      <c r="C99" s="451"/>
      <c r="D99" s="452"/>
      <c r="E99" s="453"/>
      <c r="F99" s="452"/>
      <c r="G99" s="452">
        <f t="shared" si="1"/>
        <v>0</v>
      </c>
      <c r="H99" s="461"/>
      <c r="J99" s="446" t="s">
        <v>43</v>
      </c>
    </row>
    <row r="100" spans="1:10" ht="24" customHeight="1">
      <c r="A100" s="462"/>
      <c r="B100" s="456"/>
      <c r="C100" s="451"/>
      <c r="D100" s="457"/>
      <c r="E100" s="458"/>
      <c r="F100" s="457"/>
      <c r="G100" s="457">
        <f t="shared" si="1"/>
        <v>0</v>
      </c>
      <c r="H100" s="463"/>
      <c r="J100" s="446" t="s">
        <v>42</v>
      </c>
    </row>
    <row r="101" spans="1:10" ht="24" customHeight="1">
      <c r="A101" s="492"/>
      <c r="B101" s="451"/>
      <c r="C101" s="451"/>
      <c r="D101" s="452"/>
      <c r="E101" s="453"/>
      <c r="F101" s="452"/>
      <c r="G101" s="452">
        <f t="shared" si="1"/>
        <v>0</v>
      </c>
      <c r="H101" s="461"/>
      <c r="J101" s="446" t="s">
        <v>43</v>
      </c>
    </row>
    <row r="102" spans="1:10" ht="24" customHeight="1">
      <c r="A102" s="462"/>
      <c r="B102" s="496"/>
      <c r="C102" s="451"/>
      <c r="D102" s="457"/>
      <c r="E102" s="458"/>
      <c r="F102" s="457"/>
      <c r="G102" s="457">
        <f t="shared" si="1"/>
        <v>0</v>
      </c>
      <c r="H102" s="463"/>
      <c r="J102" s="446" t="s">
        <v>42</v>
      </c>
    </row>
    <row r="103" spans="1:10" ht="24" customHeight="1">
      <c r="A103" s="469"/>
      <c r="B103" s="451"/>
      <c r="C103" s="451"/>
      <c r="D103" s="452"/>
      <c r="E103" s="453"/>
      <c r="F103" s="452"/>
      <c r="G103" s="452">
        <f t="shared" si="1"/>
        <v>0</v>
      </c>
      <c r="H103" s="461"/>
      <c r="J103" s="446" t="s">
        <v>43</v>
      </c>
    </row>
    <row r="104" spans="1:10" s="487" customFormat="1" ht="24" customHeight="1">
      <c r="A104" s="469"/>
      <c r="B104" s="451"/>
      <c r="C104" s="451"/>
      <c r="D104" s="457"/>
      <c r="E104" s="458"/>
      <c r="F104" s="457"/>
      <c r="G104" s="457">
        <f t="shared" si="1"/>
        <v>0</v>
      </c>
      <c r="H104" s="463"/>
      <c r="J104" s="446" t="s">
        <v>42</v>
      </c>
    </row>
    <row r="105" spans="1:10" s="487" customFormat="1" ht="24" customHeight="1">
      <c r="A105" s="489"/>
      <c r="B105" s="497"/>
      <c r="C105" s="488"/>
      <c r="D105" s="452"/>
      <c r="E105" s="453"/>
      <c r="F105" s="452"/>
      <c r="G105" s="452">
        <f t="shared" si="1"/>
        <v>0</v>
      </c>
      <c r="H105" s="461"/>
      <c r="J105" s="446" t="s">
        <v>43</v>
      </c>
    </row>
    <row r="106" spans="1:10" s="487" customFormat="1" ht="24" customHeight="1">
      <c r="A106" s="462"/>
      <c r="B106" s="456"/>
      <c r="C106" s="488"/>
      <c r="D106" s="457"/>
      <c r="E106" s="458"/>
      <c r="F106" s="457"/>
      <c r="G106" s="457">
        <f t="shared" si="1"/>
        <v>0</v>
      </c>
      <c r="H106" s="463"/>
      <c r="J106" s="446" t="s">
        <v>42</v>
      </c>
    </row>
    <row r="107" spans="1:10" s="487" customFormat="1" ht="24" customHeight="1">
      <c r="A107" s="489"/>
      <c r="B107" s="497"/>
      <c r="C107" s="488"/>
      <c r="D107" s="452"/>
      <c r="E107" s="453"/>
      <c r="F107" s="452"/>
      <c r="G107" s="452">
        <f t="shared" si="1"/>
        <v>0</v>
      </c>
      <c r="H107" s="461"/>
      <c r="J107" s="446" t="s">
        <v>43</v>
      </c>
    </row>
    <row r="108" spans="1:10" s="487" customFormat="1" ht="24" customHeight="1">
      <c r="A108" s="462"/>
      <c r="B108" s="456"/>
      <c r="C108" s="488"/>
      <c r="D108" s="457"/>
      <c r="E108" s="458"/>
      <c r="F108" s="457"/>
      <c r="G108" s="457">
        <f t="shared" si="1"/>
        <v>0</v>
      </c>
      <c r="H108" s="459"/>
      <c r="J108" s="446" t="s">
        <v>42</v>
      </c>
    </row>
    <row r="109" spans="1:10" s="487" customFormat="1" ht="24" customHeight="1">
      <c r="A109" s="489"/>
      <c r="B109" s="497"/>
      <c r="C109" s="488"/>
      <c r="D109" s="452"/>
      <c r="E109" s="453"/>
      <c r="F109" s="452"/>
      <c r="G109" s="452">
        <f t="shared" si="1"/>
        <v>0</v>
      </c>
      <c r="H109" s="461"/>
      <c r="J109" s="446" t="s">
        <v>43</v>
      </c>
    </row>
    <row r="110" spans="1:10" s="487" customFormat="1" ht="24" customHeight="1">
      <c r="A110" s="462"/>
      <c r="B110" s="456"/>
      <c r="C110" s="488"/>
      <c r="D110" s="457"/>
      <c r="E110" s="458"/>
      <c r="F110" s="457"/>
      <c r="G110" s="457">
        <f t="shared" si="1"/>
        <v>0</v>
      </c>
      <c r="H110" s="459"/>
      <c r="J110" s="446" t="s">
        <v>42</v>
      </c>
    </row>
    <row r="111" spans="1:10" s="487" customFormat="1" ht="24" customHeight="1">
      <c r="A111" s="492"/>
      <c r="B111" s="451"/>
      <c r="C111" s="456"/>
      <c r="D111" s="452"/>
      <c r="E111" s="453"/>
      <c r="F111" s="452"/>
      <c r="G111" s="452">
        <f t="shared" si="1"/>
        <v>0</v>
      </c>
      <c r="H111" s="461"/>
      <c r="J111" s="446" t="s">
        <v>43</v>
      </c>
    </row>
    <row r="112" spans="1:10" s="487" customFormat="1" ht="24" customHeight="1">
      <c r="A112" s="498"/>
      <c r="B112" s="456"/>
      <c r="C112" s="488"/>
      <c r="D112" s="457"/>
      <c r="E112" s="458"/>
      <c r="F112" s="457"/>
      <c r="G112" s="457">
        <f t="shared" si="1"/>
        <v>0</v>
      </c>
      <c r="H112" s="459"/>
      <c r="J112" s="446" t="s">
        <v>42</v>
      </c>
    </row>
    <row r="113" spans="1:10" s="487" customFormat="1" ht="24" customHeight="1">
      <c r="A113" s="492"/>
      <c r="B113" s="451"/>
      <c r="C113" s="451"/>
      <c r="D113" s="452"/>
      <c r="E113" s="453"/>
      <c r="F113" s="452"/>
      <c r="G113" s="452">
        <f t="shared" si="1"/>
        <v>0</v>
      </c>
      <c r="H113" s="461"/>
      <c r="J113" s="446" t="s">
        <v>43</v>
      </c>
    </row>
    <row r="114" spans="1:10" s="487" customFormat="1" ht="24" customHeight="1" thickBot="1">
      <c r="A114" s="469"/>
      <c r="B114" s="451"/>
      <c r="C114" s="451"/>
      <c r="D114" s="490"/>
      <c r="E114" s="473"/>
      <c r="F114" s="457"/>
      <c r="G114" s="490">
        <f t="shared" si="1"/>
        <v>0</v>
      </c>
      <c r="H114" s="466"/>
      <c r="J114" s="446" t="s">
        <v>42</v>
      </c>
    </row>
    <row r="115" spans="1:10" s="487" customFormat="1" ht="24" customHeight="1" thickTop="1">
      <c r="A115" s="476" t="s">
        <v>33</v>
      </c>
      <c r="B115" s="477"/>
      <c r="C115" s="477"/>
      <c r="D115" s="478"/>
      <c r="E115" s="479"/>
      <c r="F115" s="478"/>
      <c r="G115" s="478">
        <f>SUMIF(J79:J114,"A",G79:G114)</f>
        <v>46897500</v>
      </c>
      <c r="H115" s="480"/>
      <c r="J115" s="499"/>
    </row>
    <row r="116" spans="1:10" s="487" customFormat="1" ht="24" customHeight="1">
      <c r="A116" s="481"/>
      <c r="B116" s="482"/>
      <c r="C116" s="482"/>
      <c r="D116" s="483"/>
      <c r="E116" s="484"/>
      <c r="F116" s="483"/>
      <c r="G116" s="483">
        <f>SUMIF(J79:J114,"B",G79:G114)</f>
        <v>0</v>
      </c>
      <c r="H116" s="485"/>
      <c r="J116" s="499"/>
    </row>
    <row r="117" spans="1:10" ht="24.95" customHeight="1"/>
  </sheetData>
  <mergeCells count="4">
    <mergeCell ref="A1:A2"/>
    <mergeCell ref="B1:B2"/>
    <mergeCell ref="H1:H2"/>
    <mergeCell ref="D1:G1"/>
  </mergeCells>
  <phoneticPr fontId="5"/>
  <conditionalFormatting sqref="F41:F76 F3:F38 F79:F80">
    <cfRule type="expression" dxfId="5" priority="1" stopIfTrue="1">
      <formula>AND(D3=1,E3="式")</formula>
    </cfRule>
  </conditionalFormatting>
  <conditionalFormatting sqref="F81:F114">
    <cfRule type="expression" dxfId="4" priority="3" stopIfTrue="1">
      <formula>AND(D81=1,E81="式")</formula>
    </cfRule>
  </conditionalFormatting>
  <dataValidations count="1">
    <dataValidation type="list" allowBlank="1" showInputMessage="1" showErrorMessage="1" sqref="E39:E40 E77:E78 E115:E116" xr:uid="{00000000-0002-0000-1000-000000000000}">
      <formula1>"m,m2,m3,ｔ,か所,式,本,個,台,基,人,ｾｯﾄ,袋,巻,延㎡,建㎡"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6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3" manualBreakCount="3">
    <brk id="40" max="7" man="1"/>
    <brk id="78" max="7" man="1"/>
    <brk id="122" max="6553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</sheetPr>
  <dimension ref="A1:J192"/>
  <sheetViews>
    <sheetView showGridLines="0" showZeros="0" view="pageBreakPreview" topLeftCell="A49" zoomScaleNormal="100" zoomScaleSheetLayoutView="100" workbookViewId="0">
      <selection activeCell="B18" sqref="B18"/>
    </sheetView>
  </sheetViews>
  <sheetFormatPr defaultColWidth="9" defaultRowHeight="11.25"/>
  <cols>
    <col min="1" max="1" width="20.625" style="212" customWidth="1"/>
    <col min="2" max="2" width="16.625" style="253" customWidth="1"/>
    <col min="3" max="3" width="2.75" style="253" hidden="1" customWidth="1"/>
    <col min="4" max="4" width="8.625" style="254" customWidth="1"/>
    <col min="5" max="5" width="6.625" style="212" customWidth="1"/>
    <col min="6" max="6" width="10.625" style="212" customWidth="1"/>
    <col min="7" max="7" width="12.125" style="212" customWidth="1"/>
    <col min="8" max="8" width="12.125" style="312" customWidth="1"/>
    <col min="9" max="9" width="9" style="212"/>
    <col min="10" max="10" width="4.625" style="211" customWidth="1"/>
    <col min="11" max="16384" width="9" style="212"/>
  </cols>
  <sheetData>
    <row r="1" spans="1:10" ht="20.100000000000001" customHeight="1">
      <c r="A1" s="568" t="s">
        <v>26</v>
      </c>
      <c r="B1" s="570" t="s">
        <v>59</v>
      </c>
      <c r="C1" s="208"/>
      <c r="D1" s="209" t="s">
        <v>27</v>
      </c>
      <c r="E1" s="209"/>
      <c r="F1" s="209"/>
      <c r="G1" s="210"/>
      <c r="H1" s="574" t="s">
        <v>62</v>
      </c>
      <c r="I1" s="211" t="s">
        <v>37</v>
      </c>
      <c r="J1" s="211" t="s">
        <v>38</v>
      </c>
    </row>
    <row r="2" spans="1:10" ht="19.5" customHeight="1">
      <c r="A2" s="569"/>
      <c r="B2" s="571"/>
      <c r="C2" s="213"/>
      <c r="D2" s="214" t="s">
        <v>28</v>
      </c>
      <c r="E2" s="214" t="s">
        <v>29</v>
      </c>
      <c r="F2" s="214" t="s">
        <v>30</v>
      </c>
      <c r="G2" s="214" t="s">
        <v>31</v>
      </c>
      <c r="H2" s="575"/>
    </row>
    <row r="3" spans="1:10" ht="24" customHeight="1">
      <c r="A3" s="215" t="s">
        <v>111</v>
      </c>
      <c r="B3" s="216"/>
      <c r="C3" s="216"/>
      <c r="D3" s="217"/>
      <c r="E3" s="218"/>
      <c r="F3" s="255"/>
      <c r="G3" s="255"/>
      <c r="H3" s="313"/>
      <c r="J3" s="211" t="s">
        <v>49</v>
      </c>
    </row>
    <row r="4" spans="1:10" ht="24" customHeight="1">
      <c r="A4" s="221"/>
      <c r="B4" s="222"/>
      <c r="C4" s="216"/>
      <c r="D4" s="223"/>
      <c r="E4" s="224"/>
      <c r="F4" s="256"/>
      <c r="G4" s="256"/>
      <c r="H4" s="314"/>
      <c r="J4" s="211" t="s">
        <v>50</v>
      </c>
    </row>
    <row r="5" spans="1:10" ht="24" customHeight="1">
      <c r="A5" s="303" t="s">
        <v>112</v>
      </c>
      <c r="B5" s="216"/>
      <c r="C5" s="216"/>
      <c r="D5" s="358">
        <v>1</v>
      </c>
      <c r="E5" s="218" t="s">
        <v>80</v>
      </c>
      <c r="F5" s="255"/>
      <c r="G5" s="255">
        <f>G77</f>
        <v>8520</v>
      </c>
      <c r="H5" s="315"/>
      <c r="J5" s="211" t="s">
        <v>49</v>
      </c>
    </row>
    <row r="6" spans="1:10" ht="24" customHeight="1">
      <c r="A6" s="236"/>
      <c r="B6" s="222"/>
      <c r="C6" s="216"/>
      <c r="D6" s="231"/>
      <c r="E6" s="224"/>
      <c r="F6" s="256"/>
      <c r="G6" s="256">
        <f>G78</f>
        <v>0</v>
      </c>
      <c r="H6" s="314"/>
      <c r="J6" s="211" t="s">
        <v>50</v>
      </c>
    </row>
    <row r="7" spans="1:10" ht="24" customHeight="1">
      <c r="A7" s="303"/>
      <c r="B7" s="216"/>
      <c r="C7" s="216"/>
      <c r="D7" s="358"/>
      <c r="E7" s="218"/>
      <c r="F7" s="255"/>
      <c r="G7" s="255"/>
      <c r="H7" s="315"/>
      <c r="J7" s="211" t="s">
        <v>49</v>
      </c>
    </row>
    <row r="8" spans="1:10" ht="24" customHeight="1">
      <c r="A8" s="236"/>
      <c r="B8" s="222"/>
      <c r="C8" s="216"/>
      <c r="D8" s="231"/>
      <c r="E8" s="224"/>
      <c r="F8" s="256"/>
      <c r="G8" s="256"/>
      <c r="H8" s="314"/>
      <c r="J8" s="211" t="s">
        <v>50</v>
      </c>
    </row>
    <row r="9" spans="1:10" ht="24" customHeight="1">
      <c r="A9" s="234"/>
      <c r="B9" s="216"/>
      <c r="C9" s="216"/>
      <c r="D9" s="358"/>
      <c r="E9" s="218"/>
      <c r="F9" s="255"/>
      <c r="G9" s="255"/>
      <c r="H9" s="315"/>
      <c r="J9" s="211" t="s">
        <v>49</v>
      </c>
    </row>
    <row r="10" spans="1:10" ht="24" customHeight="1">
      <c r="A10" s="236"/>
      <c r="B10" s="222"/>
      <c r="C10" s="216"/>
      <c r="D10" s="359"/>
      <c r="E10" s="224"/>
      <c r="F10" s="256"/>
      <c r="G10" s="256"/>
      <c r="H10" s="314"/>
      <c r="J10" s="211" t="s">
        <v>50</v>
      </c>
    </row>
    <row r="11" spans="1:10" ht="24" customHeight="1">
      <c r="A11" s="234"/>
      <c r="B11" s="216"/>
      <c r="C11" s="216"/>
      <c r="D11" s="358"/>
      <c r="E11" s="218"/>
      <c r="F11" s="255"/>
      <c r="G11" s="255"/>
      <c r="H11" s="315"/>
      <c r="J11" s="211" t="s">
        <v>49</v>
      </c>
    </row>
    <row r="12" spans="1:10" ht="24" customHeight="1">
      <c r="A12" s="236"/>
      <c r="B12" s="222"/>
      <c r="C12" s="216"/>
      <c r="D12" s="359"/>
      <c r="E12" s="224"/>
      <c r="F12" s="256"/>
      <c r="G12" s="256"/>
      <c r="H12" s="314"/>
      <c r="J12" s="211" t="s">
        <v>50</v>
      </c>
    </row>
    <row r="13" spans="1:10" ht="24" customHeight="1">
      <c r="A13" s="234"/>
      <c r="B13" s="216"/>
      <c r="C13" s="216"/>
      <c r="D13" s="358"/>
      <c r="E13" s="218"/>
      <c r="F13" s="255"/>
      <c r="G13" s="255"/>
      <c r="H13" s="315"/>
      <c r="J13" s="211" t="s">
        <v>49</v>
      </c>
    </row>
    <row r="14" spans="1:10" ht="24" customHeight="1">
      <c r="A14" s="236"/>
      <c r="B14" s="222"/>
      <c r="C14" s="216"/>
      <c r="D14" s="359"/>
      <c r="E14" s="224"/>
      <c r="F14" s="256"/>
      <c r="G14" s="256"/>
      <c r="H14" s="314"/>
      <c r="J14" s="211" t="s">
        <v>50</v>
      </c>
    </row>
    <row r="15" spans="1:10" ht="24" customHeight="1">
      <c r="A15" s="234"/>
      <c r="B15" s="216"/>
      <c r="C15" s="216"/>
      <c r="D15" s="358"/>
      <c r="E15" s="218"/>
      <c r="F15" s="255"/>
      <c r="G15" s="255"/>
      <c r="H15" s="315"/>
      <c r="J15" s="211" t="s">
        <v>49</v>
      </c>
    </row>
    <row r="16" spans="1:10" ht="24" customHeight="1">
      <c r="A16" s="236"/>
      <c r="B16" s="222"/>
      <c r="C16" s="216"/>
      <c r="D16" s="359"/>
      <c r="E16" s="224"/>
      <c r="F16" s="256"/>
      <c r="G16" s="256"/>
      <c r="H16" s="314"/>
      <c r="J16" s="211" t="s">
        <v>50</v>
      </c>
    </row>
    <row r="17" spans="1:10" ht="24" customHeight="1">
      <c r="A17" s="234"/>
      <c r="B17" s="216"/>
      <c r="C17" s="216"/>
      <c r="D17" s="358"/>
      <c r="E17" s="218"/>
      <c r="F17" s="255"/>
      <c r="G17" s="255"/>
      <c r="H17" s="315"/>
      <c r="J17" s="211" t="s">
        <v>49</v>
      </c>
    </row>
    <row r="18" spans="1:10" ht="24" customHeight="1">
      <c r="A18" s="236"/>
      <c r="B18" s="222"/>
      <c r="C18" s="216"/>
      <c r="D18" s="359"/>
      <c r="E18" s="224"/>
      <c r="F18" s="256"/>
      <c r="G18" s="256"/>
      <c r="H18" s="314"/>
      <c r="J18" s="211" t="s">
        <v>50</v>
      </c>
    </row>
    <row r="19" spans="1:10" ht="24" customHeight="1">
      <c r="A19" s="234"/>
      <c r="B19" s="216"/>
      <c r="C19" s="216"/>
      <c r="D19" s="358"/>
      <c r="E19" s="218"/>
      <c r="F19" s="255"/>
      <c r="G19" s="255"/>
      <c r="H19" s="315"/>
      <c r="J19" s="211" t="s">
        <v>49</v>
      </c>
    </row>
    <row r="20" spans="1:10" ht="24" customHeight="1">
      <c r="A20" s="236"/>
      <c r="B20" s="222"/>
      <c r="C20" s="216"/>
      <c r="D20" s="359"/>
      <c r="E20" s="224"/>
      <c r="F20" s="256"/>
      <c r="G20" s="256"/>
      <c r="H20" s="314"/>
      <c r="J20" s="211" t="s">
        <v>50</v>
      </c>
    </row>
    <row r="21" spans="1:10" ht="24" customHeight="1">
      <c r="A21" s="234"/>
      <c r="B21" s="216"/>
      <c r="C21" s="216"/>
      <c r="D21" s="358"/>
      <c r="E21" s="218"/>
      <c r="F21" s="255"/>
      <c r="G21" s="255"/>
      <c r="H21" s="315"/>
      <c r="J21" s="211" t="s">
        <v>49</v>
      </c>
    </row>
    <row r="22" spans="1:10" ht="24" customHeight="1">
      <c r="A22" s="236"/>
      <c r="B22" s="222"/>
      <c r="C22" s="216"/>
      <c r="D22" s="359"/>
      <c r="E22" s="224"/>
      <c r="F22" s="256"/>
      <c r="G22" s="256"/>
      <c r="H22" s="314"/>
      <c r="J22" s="211" t="s">
        <v>50</v>
      </c>
    </row>
    <row r="23" spans="1:10" ht="24" customHeight="1">
      <c r="A23" s="234"/>
      <c r="B23" s="216"/>
      <c r="C23" s="216"/>
      <c r="D23" s="358"/>
      <c r="E23" s="218"/>
      <c r="F23" s="255"/>
      <c r="G23" s="255"/>
      <c r="H23" s="315"/>
      <c r="J23" s="211" t="s">
        <v>49</v>
      </c>
    </row>
    <row r="24" spans="1:10" ht="24" customHeight="1">
      <c r="A24" s="236"/>
      <c r="B24" s="222"/>
      <c r="C24" s="216"/>
      <c r="D24" s="359"/>
      <c r="E24" s="224"/>
      <c r="F24" s="256"/>
      <c r="G24" s="256"/>
      <c r="H24" s="314"/>
      <c r="J24" s="211" t="s">
        <v>50</v>
      </c>
    </row>
    <row r="25" spans="1:10" ht="24" customHeight="1">
      <c r="A25" s="234"/>
      <c r="B25" s="216"/>
      <c r="C25" s="216"/>
      <c r="D25" s="358"/>
      <c r="E25" s="218"/>
      <c r="F25" s="255"/>
      <c r="G25" s="255"/>
      <c r="H25" s="315"/>
      <c r="J25" s="211" t="s">
        <v>49</v>
      </c>
    </row>
    <row r="26" spans="1:10" ht="24" customHeight="1">
      <c r="A26" s="236"/>
      <c r="B26" s="222"/>
      <c r="C26" s="216"/>
      <c r="D26" s="359"/>
      <c r="E26" s="224"/>
      <c r="F26" s="256"/>
      <c r="G26" s="256"/>
      <c r="H26" s="314"/>
      <c r="J26" s="211" t="s">
        <v>50</v>
      </c>
    </row>
    <row r="27" spans="1:10" ht="24" customHeight="1">
      <c r="A27" s="234"/>
      <c r="B27" s="216"/>
      <c r="C27" s="216"/>
      <c r="D27" s="358"/>
      <c r="E27" s="218"/>
      <c r="F27" s="255"/>
      <c r="G27" s="255"/>
      <c r="H27" s="315"/>
      <c r="J27" s="211" t="s">
        <v>49</v>
      </c>
    </row>
    <row r="28" spans="1:10" ht="24" customHeight="1">
      <c r="A28" s="236"/>
      <c r="B28" s="222"/>
      <c r="C28" s="216"/>
      <c r="D28" s="359"/>
      <c r="E28" s="224"/>
      <c r="F28" s="256"/>
      <c r="G28" s="256"/>
      <c r="H28" s="314"/>
      <c r="J28" s="211" t="s">
        <v>50</v>
      </c>
    </row>
    <row r="29" spans="1:10" ht="24" customHeight="1">
      <c r="A29" s="234"/>
      <c r="B29" s="216"/>
      <c r="C29" s="216"/>
      <c r="D29" s="358"/>
      <c r="E29" s="218"/>
      <c r="F29" s="255"/>
      <c r="G29" s="255"/>
      <c r="H29" s="315"/>
      <c r="J29" s="211" t="s">
        <v>49</v>
      </c>
    </row>
    <row r="30" spans="1:10" ht="24" customHeight="1">
      <c r="A30" s="236"/>
      <c r="B30" s="222"/>
      <c r="C30" s="216"/>
      <c r="D30" s="359"/>
      <c r="E30" s="224"/>
      <c r="F30" s="256"/>
      <c r="G30" s="256"/>
      <c r="H30" s="314"/>
      <c r="J30" s="211" t="s">
        <v>50</v>
      </c>
    </row>
    <row r="31" spans="1:10" ht="24" customHeight="1">
      <c r="A31" s="234"/>
      <c r="B31" s="216"/>
      <c r="C31" s="216"/>
      <c r="D31" s="358"/>
      <c r="E31" s="218"/>
      <c r="F31" s="255"/>
      <c r="G31" s="255"/>
      <c r="H31" s="315"/>
      <c r="J31" s="211" t="s">
        <v>49</v>
      </c>
    </row>
    <row r="32" spans="1:10" ht="24" customHeight="1">
      <c r="A32" s="236"/>
      <c r="B32" s="222"/>
      <c r="C32" s="216"/>
      <c r="D32" s="359"/>
      <c r="E32" s="224"/>
      <c r="F32" s="256"/>
      <c r="G32" s="256"/>
      <c r="H32" s="314"/>
      <c r="J32" s="211" t="s">
        <v>50</v>
      </c>
    </row>
    <row r="33" spans="1:10" ht="24" customHeight="1">
      <c r="A33" s="234"/>
      <c r="B33" s="216"/>
      <c r="C33" s="216"/>
      <c r="D33" s="358"/>
      <c r="E33" s="218"/>
      <c r="F33" s="255"/>
      <c r="G33" s="255"/>
      <c r="H33" s="315"/>
      <c r="J33" s="211" t="s">
        <v>49</v>
      </c>
    </row>
    <row r="34" spans="1:10" ht="24" customHeight="1">
      <c r="A34" s="236"/>
      <c r="B34" s="222"/>
      <c r="C34" s="216"/>
      <c r="D34" s="359"/>
      <c r="E34" s="224"/>
      <c r="F34" s="256"/>
      <c r="G34" s="256"/>
      <c r="H34" s="314"/>
      <c r="J34" s="211" t="s">
        <v>50</v>
      </c>
    </row>
    <row r="35" spans="1:10" ht="24" customHeight="1">
      <c r="A35" s="234"/>
      <c r="B35" s="216"/>
      <c r="C35" s="216"/>
      <c r="D35" s="358"/>
      <c r="E35" s="218"/>
      <c r="F35" s="255"/>
      <c r="G35" s="255"/>
      <c r="H35" s="315"/>
      <c r="J35" s="211" t="s">
        <v>49</v>
      </c>
    </row>
    <row r="36" spans="1:10" ht="24" customHeight="1">
      <c r="A36" s="236"/>
      <c r="B36" s="222"/>
      <c r="C36" s="216"/>
      <c r="D36" s="359"/>
      <c r="E36" s="224"/>
      <c r="F36" s="256"/>
      <c r="G36" s="256"/>
      <c r="H36" s="314"/>
      <c r="J36" s="211" t="s">
        <v>50</v>
      </c>
    </row>
    <row r="37" spans="1:10" ht="24" customHeight="1">
      <c r="A37" s="234"/>
      <c r="B37" s="216"/>
      <c r="C37" s="216"/>
      <c r="D37" s="358"/>
      <c r="E37" s="218"/>
      <c r="F37" s="268"/>
      <c r="G37" s="274"/>
      <c r="H37" s="315"/>
      <c r="J37" s="211" t="s">
        <v>49</v>
      </c>
    </row>
    <row r="38" spans="1:10" s="242" customFormat="1" ht="24" customHeight="1" thickBot="1">
      <c r="A38" s="234"/>
      <c r="B38" s="216"/>
      <c r="C38" s="216"/>
      <c r="D38" s="360"/>
      <c r="E38" s="239"/>
      <c r="F38" s="269"/>
      <c r="G38" s="269"/>
      <c r="H38" s="316"/>
      <c r="J38" s="211" t="s">
        <v>50</v>
      </c>
    </row>
    <row r="39" spans="1:10" ht="24" customHeight="1" thickTop="1">
      <c r="A39" s="243" t="s">
        <v>25</v>
      </c>
      <c r="B39" s="244"/>
      <c r="C39" s="244"/>
      <c r="D39" s="361"/>
      <c r="E39" s="245"/>
      <c r="F39" s="261"/>
      <c r="G39" s="261">
        <f>SUMIF(J3:J38,"A",G3:G38)</f>
        <v>8520</v>
      </c>
      <c r="H39" s="309">
        <f>SUMIF(J3:J38,"A",H3:H38)</f>
        <v>0</v>
      </c>
    </row>
    <row r="40" spans="1:10" ht="24" customHeight="1">
      <c r="A40" s="248"/>
      <c r="B40" s="249"/>
      <c r="C40" s="249"/>
      <c r="D40" s="362"/>
      <c r="E40" s="250"/>
      <c r="F40" s="262"/>
      <c r="G40" s="262">
        <f>SUMIF(J3:J38,"B",G3:G38)</f>
        <v>0</v>
      </c>
      <c r="H40" s="310">
        <f>SUMIF(J3:J38,"B",H3:H38)</f>
        <v>0</v>
      </c>
    </row>
    <row r="41" spans="1:10" ht="24" customHeight="1">
      <c r="A41" s="234" t="s">
        <v>112</v>
      </c>
      <c r="B41" s="216"/>
      <c r="C41" s="216"/>
      <c r="D41" s="264"/>
      <c r="E41" s="218"/>
      <c r="F41" s="219"/>
      <c r="G41" s="219"/>
      <c r="H41" s="315"/>
      <c r="J41" s="211" t="s">
        <v>51</v>
      </c>
    </row>
    <row r="42" spans="1:10" ht="24" customHeight="1">
      <c r="A42" s="235"/>
      <c r="B42" s="222"/>
      <c r="C42" s="216"/>
      <c r="D42" s="278"/>
      <c r="E42" s="224"/>
      <c r="F42" s="225"/>
      <c r="G42" s="225"/>
      <c r="H42" s="314"/>
      <c r="J42" s="211" t="s">
        <v>52</v>
      </c>
    </row>
    <row r="43" spans="1:10" ht="24" customHeight="1">
      <c r="A43" s="234" t="s">
        <v>89</v>
      </c>
      <c r="B43" s="216"/>
      <c r="C43" s="216"/>
      <c r="D43" s="264">
        <v>3.4</v>
      </c>
      <c r="E43" s="218" t="s">
        <v>90</v>
      </c>
      <c r="F43" s="219">
        <v>4400</v>
      </c>
      <c r="G43" s="219">
        <f>ROUNDDOWN(D43*F43,0)</f>
        <v>14960</v>
      </c>
      <c r="H43" s="315"/>
      <c r="J43" s="211" t="s">
        <v>41</v>
      </c>
    </row>
    <row r="44" spans="1:10" ht="24" customHeight="1">
      <c r="A44" s="236"/>
      <c r="B44" s="222"/>
      <c r="C44" s="216"/>
      <c r="D44" s="278"/>
      <c r="E44" s="224"/>
      <c r="F44" s="225"/>
      <c r="G44" s="225">
        <f>ROUNDDOWN(D44*F44,0)</f>
        <v>0</v>
      </c>
      <c r="H44" s="314"/>
      <c r="J44" s="211" t="s">
        <v>42</v>
      </c>
    </row>
    <row r="45" spans="1:10" ht="24" customHeight="1">
      <c r="A45" s="234" t="s">
        <v>91</v>
      </c>
      <c r="B45" s="216" t="s">
        <v>92</v>
      </c>
      <c r="C45" s="216"/>
      <c r="D45" s="264">
        <v>2.8</v>
      </c>
      <c r="E45" s="218" t="s">
        <v>90</v>
      </c>
      <c r="F45" s="219">
        <v>-2300</v>
      </c>
      <c r="G45" s="219">
        <f t="shared" ref="G45:G76" si="0">ROUNDDOWN(D45*F45,0)</f>
        <v>-6440</v>
      </c>
      <c r="H45" s="315"/>
      <c r="J45" s="211" t="s">
        <v>41</v>
      </c>
    </row>
    <row r="46" spans="1:10" ht="24" customHeight="1">
      <c r="A46" s="236"/>
      <c r="B46" s="222"/>
      <c r="C46" s="216"/>
      <c r="D46" s="278"/>
      <c r="E46" s="224"/>
      <c r="F46" s="225"/>
      <c r="G46" s="225">
        <f t="shared" si="0"/>
        <v>0</v>
      </c>
      <c r="H46" s="314"/>
      <c r="J46" s="211" t="s">
        <v>42</v>
      </c>
    </row>
    <row r="47" spans="1:10" ht="24" customHeight="1">
      <c r="A47" s="234"/>
      <c r="B47" s="216"/>
      <c r="C47" s="216"/>
      <c r="D47" s="264"/>
      <c r="E47" s="218"/>
      <c r="F47" s="219"/>
      <c r="G47" s="219">
        <f t="shared" si="0"/>
        <v>0</v>
      </c>
      <c r="H47" s="315"/>
      <c r="J47" s="211" t="s">
        <v>41</v>
      </c>
    </row>
    <row r="48" spans="1:10" ht="24" customHeight="1">
      <c r="A48" s="236"/>
      <c r="B48" s="222"/>
      <c r="C48" s="216"/>
      <c r="D48" s="278"/>
      <c r="E48" s="224"/>
      <c r="F48" s="225"/>
      <c r="G48" s="225">
        <f t="shared" si="0"/>
        <v>0</v>
      </c>
      <c r="H48" s="314"/>
      <c r="J48" s="211" t="s">
        <v>42</v>
      </c>
    </row>
    <row r="49" spans="1:10" ht="24" customHeight="1">
      <c r="A49" s="234"/>
      <c r="B49" s="216"/>
      <c r="C49" s="216"/>
      <c r="D49" s="264"/>
      <c r="E49" s="218"/>
      <c r="F49" s="219"/>
      <c r="G49" s="219">
        <f t="shared" si="0"/>
        <v>0</v>
      </c>
      <c r="H49" s="315"/>
      <c r="J49" s="211" t="s">
        <v>41</v>
      </c>
    </row>
    <row r="50" spans="1:10" ht="24" customHeight="1">
      <c r="A50" s="236"/>
      <c r="B50" s="222"/>
      <c r="C50" s="216"/>
      <c r="D50" s="278"/>
      <c r="E50" s="224"/>
      <c r="F50" s="225"/>
      <c r="G50" s="225">
        <f t="shared" si="0"/>
        <v>0</v>
      </c>
      <c r="H50" s="314"/>
      <c r="J50" s="211" t="s">
        <v>42</v>
      </c>
    </row>
    <row r="51" spans="1:10" ht="24" customHeight="1">
      <c r="A51" s="234"/>
      <c r="B51" s="216"/>
      <c r="C51" s="216"/>
      <c r="D51" s="264"/>
      <c r="E51" s="218"/>
      <c r="F51" s="219"/>
      <c r="G51" s="219">
        <f t="shared" si="0"/>
        <v>0</v>
      </c>
      <c r="H51" s="315"/>
      <c r="J51" s="211" t="s">
        <v>41</v>
      </c>
    </row>
    <row r="52" spans="1:10" ht="24" customHeight="1">
      <c r="A52" s="236"/>
      <c r="B52" s="222"/>
      <c r="C52" s="216"/>
      <c r="D52" s="278"/>
      <c r="E52" s="224"/>
      <c r="F52" s="225"/>
      <c r="G52" s="225">
        <f t="shared" si="0"/>
        <v>0</v>
      </c>
      <c r="H52" s="314"/>
      <c r="J52" s="211" t="s">
        <v>42</v>
      </c>
    </row>
    <row r="53" spans="1:10" ht="24" customHeight="1">
      <c r="A53" s="234"/>
      <c r="B53" s="216"/>
      <c r="C53" s="216"/>
      <c r="D53" s="264"/>
      <c r="E53" s="218"/>
      <c r="F53" s="219"/>
      <c r="G53" s="219">
        <f t="shared" si="0"/>
        <v>0</v>
      </c>
      <c r="H53" s="315"/>
      <c r="J53" s="211" t="s">
        <v>41</v>
      </c>
    </row>
    <row r="54" spans="1:10" ht="24" customHeight="1">
      <c r="A54" s="236"/>
      <c r="B54" s="222"/>
      <c r="C54" s="216"/>
      <c r="D54" s="278"/>
      <c r="E54" s="224"/>
      <c r="F54" s="225"/>
      <c r="G54" s="225">
        <f t="shared" si="0"/>
        <v>0</v>
      </c>
      <c r="H54" s="314"/>
      <c r="J54" s="211" t="s">
        <v>42</v>
      </c>
    </row>
    <row r="55" spans="1:10" ht="24" customHeight="1">
      <c r="A55" s="234"/>
      <c r="B55" s="216"/>
      <c r="C55" s="216"/>
      <c r="D55" s="264"/>
      <c r="E55" s="218"/>
      <c r="F55" s="219"/>
      <c r="G55" s="219">
        <f t="shared" si="0"/>
        <v>0</v>
      </c>
      <c r="H55" s="315"/>
      <c r="J55" s="211" t="s">
        <v>41</v>
      </c>
    </row>
    <row r="56" spans="1:10" ht="24" customHeight="1">
      <c r="A56" s="236"/>
      <c r="B56" s="222"/>
      <c r="C56" s="216"/>
      <c r="D56" s="278"/>
      <c r="E56" s="224"/>
      <c r="F56" s="225"/>
      <c r="G56" s="225">
        <f t="shared" si="0"/>
        <v>0</v>
      </c>
      <c r="H56" s="314"/>
      <c r="J56" s="211" t="s">
        <v>42</v>
      </c>
    </row>
    <row r="57" spans="1:10" ht="24" customHeight="1">
      <c r="A57" s="263"/>
      <c r="B57" s="216"/>
      <c r="C57" s="216"/>
      <c r="D57" s="264"/>
      <c r="E57" s="218"/>
      <c r="F57" s="219"/>
      <c r="G57" s="219">
        <f t="shared" si="0"/>
        <v>0</v>
      </c>
      <c r="H57" s="315"/>
      <c r="J57" s="211" t="s">
        <v>41</v>
      </c>
    </row>
    <row r="58" spans="1:10" ht="24" customHeight="1">
      <c r="A58" s="236"/>
      <c r="B58" s="222"/>
      <c r="C58" s="216"/>
      <c r="D58" s="278"/>
      <c r="E58" s="224"/>
      <c r="F58" s="225"/>
      <c r="G58" s="225">
        <f t="shared" si="0"/>
        <v>0</v>
      </c>
      <c r="H58" s="314"/>
      <c r="J58" s="211" t="s">
        <v>42</v>
      </c>
    </row>
    <row r="59" spans="1:10" ht="24" customHeight="1">
      <c r="A59" s="234"/>
      <c r="B59" s="216"/>
      <c r="C59" s="216"/>
      <c r="D59" s="264"/>
      <c r="E59" s="218"/>
      <c r="F59" s="219"/>
      <c r="G59" s="219">
        <f t="shared" si="0"/>
        <v>0</v>
      </c>
      <c r="H59" s="315"/>
      <c r="J59" s="211" t="s">
        <v>41</v>
      </c>
    </row>
    <row r="60" spans="1:10" ht="24" customHeight="1">
      <c r="A60" s="236"/>
      <c r="B60" s="222"/>
      <c r="C60" s="216"/>
      <c r="D60" s="278"/>
      <c r="E60" s="224"/>
      <c r="F60" s="225"/>
      <c r="G60" s="225">
        <f t="shared" si="0"/>
        <v>0</v>
      </c>
      <c r="H60" s="314"/>
      <c r="J60" s="211" t="s">
        <v>42</v>
      </c>
    </row>
    <row r="61" spans="1:10" ht="24" customHeight="1">
      <c r="A61" s="234"/>
      <c r="B61" s="216"/>
      <c r="C61" s="216"/>
      <c r="D61" s="264"/>
      <c r="E61" s="218"/>
      <c r="F61" s="219"/>
      <c r="G61" s="219">
        <f t="shared" si="0"/>
        <v>0</v>
      </c>
      <c r="H61" s="315"/>
      <c r="J61" s="211" t="s">
        <v>41</v>
      </c>
    </row>
    <row r="62" spans="1:10" ht="24" customHeight="1">
      <c r="A62" s="236"/>
      <c r="B62" s="222"/>
      <c r="C62" s="216"/>
      <c r="D62" s="278"/>
      <c r="E62" s="224"/>
      <c r="F62" s="225"/>
      <c r="G62" s="225">
        <f t="shared" si="0"/>
        <v>0</v>
      </c>
      <c r="H62" s="314"/>
      <c r="J62" s="211" t="s">
        <v>42</v>
      </c>
    </row>
    <row r="63" spans="1:10" ht="24" customHeight="1">
      <c r="A63" s="234"/>
      <c r="B63" s="216"/>
      <c r="C63" s="216"/>
      <c r="D63" s="264"/>
      <c r="E63" s="218"/>
      <c r="F63" s="219"/>
      <c r="G63" s="219">
        <f t="shared" si="0"/>
        <v>0</v>
      </c>
      <c r="H63" s="315"/>
      <c r="J63" s="211" t="s">
        <v>41</v>
      </c>
    </row>
    <row r="64" spans="1:10" ht="24" customHeight="1">
      <c r="A64" s="236"/>
      <c r="B64" s="222"/>
      <c r="C64" s="216"/>
      <c r="D64" s="278"/>
      <c r="E64" s="224"/>
      <c r="F64" s="225"/>
      <c r="G64" s="225">
        <f t="shared" si="0"/>
        <v>0</v>
      </c>
      <c r="H64" s="314"/>
      <c r="J64" s="211" t="s">
        <v>42</v>
      </c>
    </row>
    <row r="65" spans="1:10" ht="24" customHeight="1">
      <c r="A65" s="234"/>
      <c r="B65" s="216"/>
      <c r="C65" s="216"/>
      <c r="D65" s="264"/>
      <c r="E65" s="218"/>
      <c r="F65" s="219"/>
      <c r="G65" s="219">
        <f t="shared" si="0"/>
        <v>0</v>
      </c>
      <c r="H65" s="315"/>
      <c r="J65" s="211" t="s">
        <v>41</v>
      </c>
    </row>
    <row r="66" spans="1:10" ht="24" customHeight="1">
      <c r="A66" s="236"/>
      <c r="B66" s="222"/>
      <c r="C66" s="216"/>
      <c r="D66" s="278"/>
      <c r="E66" s="224"/>
      <c r="F66" s="225"/>
      <c r="G66" s="225">
        <f t="shared" si="0"/>
        <v>0</v>
      </c>
      <c r="H66" s="314"/>
      <c r="J66" s="211" t="s">
        <v>42</v>
      </c>
    </row>
    <row r="67" spans="1:10" ht="24" customHeight="1">
      <c r="A67" s="263"/>
      <c r="B67" s="216"/>
      <c r="C67" s="216"/>
      <c r="D67" s="264"/>
      <c r="E67" s="218"/>
      <c r="F67" s="219"/>
      <c r="G67" s="219">
        <f t="shared" si="0"/>
        <v>0</v>
      </c>
      <c r="H67" s="315"/>
      <c r="J67" s="211" t="s">
        <v>41</v>
      </c>
    </row>
    <row r="68" spans="1:10" ht="24" customHeight="1">
      <c r="A68" s="234"/>
      <c r="B68" s="222"/>
      <c r="C68" s="216"/>
      <c r="D68" s="278"/>
      <c r="E68" s="224"/>
      <c r="F68" s="225"/>
      <c r="G68" s="225">
        <f t="shared" si="0"/>
        <v>0</v>
      </c>
      <c r="H68" s="314"/>
      <c r="J68" s="211" t="s">
        <v>42</v>
      </c>
    </row>
    <row r="69" spans="1:10" ht="24" customHeight="1">
      <c r="A69" s="266"/>
      <c r="B69" s="216"/>
      <c r="C69" s="216"/>
      <c r="D69" s="264"/>
      <c r="E69" s="218"/>
      <c r="F69" s="219"/>
      <c r="G69" s="219">
        <f t="shared" si="0"/>
        <v>0</v>
      </c>
      <c r="H69" s="315"/>
      <c r="J69" s="211" t="s">
        <v>41</v>
      </c>
    </row>
    <row r="70" spans="1:10" ht="24" customHeight="1">
      <c r="A70" s="236"/>
      <c r="B70" s="222"/>
      <c r="C70" s="216"/>
      <c r="D70" s="278"/>
      <c r="E70" s="224"/>
      <c r="F70" s="225"/>
      <c r="G70" s="225">
        <f t="shared" si="0"/>
        <v>0</v>
      </c>
      <c r="H70" s="314"/>
      <c r="J70" s="211" t="s">
        <v>42</v>
      </c>
    </row>
    <row r="71" spans="1:10" ht="24" customHeight="1">
      <c r="A71" s="234"/>
      <c r="B71" s="216"/>
      <c r="C71" s="216"/>
      <c r="D71" s="264"/>
      <c r="E71" s="218"/>
      <c r="F71" s="219"/>
      <c r="G71" s="219">
        <f t="shared" si="0"/>
        <v>0</v>
      </c>
      <c r="H71" s="315"/>
      <c r="J71" s="211" t="s">
        <v>41</v>
      </c>
    </row>
    <row r="72" spans="1:10" ht="24" customHeight="1">
      <c r="A72" s="236"/>
      <c r="B72" s="222"/>
      <c r="C72" s="216"/>
      <c r="D72" s="278"/>
      <c r="E72" s="224"/>
      <c r="F72" s="225"/>
      <c r="G72" s="225">
        <f t="shared" si="0"/>
        <v>0</v>
      </c>
      <c r="H72" s="314"/>
      <c r="J72" s="211" t="s">
        <v>42</v>
      </c>
    </row>
    <row r="73" spans="1:10" ht="24" customHeight="1">
      <c r="A73" s="234"/>
      <c r="B73" s="216"/>
      <c r="C73" s="216"/>
      <c r="D73" s="264"/>
      <c r="E73" s="218"/>
      <c r="F73" s="219"/>
      <c r="G73" s="219">
        <f t="shared" si="0"/>
        <v>0</v>
      </c>
      <c r="H73" s="315"/>
      <c r="J73" s="211" t="s">
        <v>41</v>
      </c>
    </row>
    <row r="74" spans="1:10" ht="24" customHeight="1">
      <c r="A74" s="236"/>
      <c r="B74" s="222"/>
      <c r="C74" s="216"/>
      <c r="D74" s="278"/>
      <c r="E74" s="224"/>
      <c r="F74" s="225"/>
      <c r="G74" s="225">
        <f t="shared" si="0"/>
        <v>0</v>
      </c>
      <c r="H74" s="314"/>
      <c r="J74" s="211" t="s">
        <v>42</v>
      </c>
    </row>
    <row r="75" spans="1:10" ht="24" customHeight="1">
      <c r="A75" s="263"/>
      <c r="B75" s="216"/>
      <c r="C75" s="216"/>
      <c r="D75" s="264"/>
      <c r="E75" s="218"/>
      <c r="F75" s="219"/>
      <c r="G75" s="219">
        <f t="shared" si="0"/>
        <v>0</v>
      </c>
      <c r="H75" s="315"/>
      <c r="J75" s="211" t="s">
        <v>41</v>
      </c>
    </row>
    <row r="76" spans="1:10" ht="24" customHeight="1" thickBot="1">
      <c r="A76" s="234"/>
      <c r="B76" s="216"/>
      <c r="C76" s="216"/>
      <c r="D76" s="363"/>
      <c r="E76" s="267"/>
      <c r="F76" s="225"/>
      <c r="G76" s="237">
        <f t="shared" si="0"/>
        <v>0</v>
      </c>
      <c r="H76" s="316"/>
      <c r="J76" s="211" t="s">
        <v>42</v>
      </c>
    </row>
    <row r="77" spans="1:10" ht="24" customHeight="1" thickTop="1">
      <c r="A77" s="243" t="s">
        <v>33</v>
      </c>
      <c r="B77" s="244"/>
      <c r="C77" s="244"/>
      <c r="D77" s="361"/>
      <c r="E77" s="245"/>
      <c r="F77" s="246"/>
      <c r="G77" s="246">
        <f>SUMIF(J41:J76,"A",G41:G76)</f>
        <v>8520</v>
      </c>
      <c r="H77" s="309">
        <f>SUMIF(J41:J76,"A",H41:H76)</f>
        <v>0</v>
      </c>
      <c r="J77" s="211" t="s">
        <v>41</v>
      </c>
    </row>
    <row r="78" spans="1:10" ht="24" customHeight="1">
      <c r="A78" s="248"/>
      <c r="B78" s="249"/>
      <c r="C78" s="249"/>
      <c r="D78" s="362"/>
      <c r="E78" s="250"/>
      <c r="F78" s="251"/>
      <c r="G78" s="251">
        <f>SUMIF(J41:J76,"B",G41:G76)</f>
        <v>0</v>
      </c>
      <c r="H78" s="310">
        <f>SUMIF(J41:J76,"B",H41:H76)</f>
        <v>0</v>
      </c>
      <c r="J78" s="211" t="s">
        <v>42</v>
      </c>
    </row>
    <row r="79" spans="1:10" ht="24" customHeight="1">
      <c r="A79" s="234"/>
      <c r="B79" s="216"/>
      <c r="C79" s="216"/>
      <c r="D79" s="264"/>
      <c r="E79" s="218"/>
      <c r="F79" s="219"/>
      <c r="G79" s="219">
        <f t="shared" ref="G79:G114" si="1">ROUNDDOWN(D79*F79,0)</f>
        <v>0</v>
      </c>
      <c r="H79" s="315"/>
      <c r="J79" s="211" t="s">
        <v>51</v>
      </c>
    </row>
    <row r="80" spans="1:10" ht="24" customHeight="1">
      <c r="A80" s="235"/>
      <c r="B80" s="222"/>
      <c r="C80" s="216"/>
      <c r="D80" s="278"/>
      <c r="E80" s="224"/>
      <c r="F80" s="225"/>
      <c r="G80" s="225">
        <f t="shared" si="1"/>
        <v>0</v>
      </c>
      <c r="H80" s="314"/>
      <c r="J80" s="211" t="s">
        <v>52</v>
      </c>
    </row>
    <row r="81" spans="1:10" ht="24" customHeight="1">
      <c r="A81" s="234"/>
      <c r="B81" s="216"/>
      <c r="C81" s="216"/>
      <c r="D81" s="264"/>
      <c r="E81" s="218"/>
      <c r="F81" s="219"/>
      <c r="G81" s="219">
        <f t="shared" si="1"/>
        <v>0</v>
      </c>
      <c r="H81" s="315"/>
      <c r="J81" s="211" t="s">
        <v>41</v>
      </c>
    </row>
    <row r="82" spans="1:10" ht="24" customHeight="1">
      <c r="A82" s="236"/>
      <c r="B82" s="222"/>
      <c r="C82" s="216"/>
      <c r="D82" s="278"/>
      <c r="E82" s="224"/>
      <c r="F82" s="225"/>
      <c r="G82" s="225">
        <f t="shared" si="1"/>
        <v>0</v>
      </c>
      <c r="H82" s="314"/>
      <c r="J82" s="211" t="s">
        <v>42</v>
      </c>
    </row>
    <row r="83" spans="1:10" ht="24" customHeight="1">
      <c r="A83" s="234"/>
      <c r="B83" s="216"/>
      <c r="C83" s="216"/>
      <c r="D83" s="264"/>
      <c r="E83" s="218"/>
      <c r="F83" s="219"/>
      <c r="G83" s="219">
        <f t="shared" si="1"/>
        <v>0</v>
      </c>
      <c r="H83" s="315"/>
      <c r="J83" s="211" t="s">
        <v>41</v>
      </c>
    </row>
    <row r="84" spans="1:10" ht="24" customHeight="1">
      <c r="A84" s="236"/>
      <c r="B84" s="222"/>
      <c r="C84" s="216"/>
      <c r="D84" s="278"/>
      <c r="E84" s="224"/>
      <c r="F84" s="225"/>
      <c r="G84" s="225">
        <f t="shared" si="1"/>
        <v>0</v>
      </c>
      <c r="H84" s="314"/>
      <c r="J84" s="211" t="s">
        <v>42</v>
      </c>
    </row>
    <row r="85" spans="1:10" ht="24" customHeight="1">
      <c r="A85" s="234"/>
      <c r="B85" s="216"/>
      <c r="C85" s="216"/>
      <c r="D85" s="264"/>
      <c r="E85" s="218"/>
      <c r="F85" s="219"/>
      <c r="G85" s="219">
        <f t="shared" si="1"/>
        <v>0</v>
      </c>
      <c r="H85" s="315"/>
      <c r="J85" s="211" t="s">
        <v>41</v>
      </c>
    </row>
    <row r="86" spans="1:10" ht="24" customHeight="1">
      <c r="A86" s="236"/>
      <c r="B86" s="222"/>
      <c r="C86" s="216"/>
      <c r="D86" s="278"/>
      <c r="E86" s="224"/>
      <c r="F86" s="225"/>
      <c r="G86" s="225">
        <f t="shared" si="1"/>
        <v>0</v>
      </c>
      <c r="H86" s="314"/>
      <c r="J86" s="211" t="s">
        <v>42</v>
      </c>
    </row>
    <row r="87" spans="1:10" ht="24" customHeight="1">
      <c r="A87" s="234"/>
      <c r="B87" s="216"/>
      <c r="C87" s="216"/>
      <c r="D87" s="264"/>
      <c r="E87" s="218"/>
      <c r="F87" s="219"/>
      <c r="G87" s="219">
        <f t="shared" si="1"/>
        <v>0</v>
      </c>
      <c r="H87" s="315"/>
      <c r="J87" s="211" t="s">
        <v>41</v>
      </c>
    </row>
    <row r="88" spans="1:10" ht="24" customHeight="1">
      <c r="A88" s="236"/>
      <c r="B88" s="222"/>
      <c r="C88" s="216"/>
      <c r="D88" s="278"/>
      <c r="E88" s="224"/>
      <c r="F88" s="225"/>
      <c r="G88" s="225">
        <f t="shared" si="1"/>
        <v>0</v>
      </c>
      <c r="H88" s="314"/>
      <c r="J88" s="211" t="s">
        <v>42</v>
      </c>
    </row>
    <row r="89" spans="1:10" ht="24" customHeight="1">
      <c r="A89" s="234"/>
      <c r="B89" s="216"/>
      <c r="C89" s="216"/>
      <c r="D89" s="264"/>
      <c r="E89" s="218"/>
      <c r="F89" s="219"/>
      <c r="G89" s="219">
        <f t="shared" si="1"/>
        <v>0</v>
      </c>
      <c r="H89" s="315"/>
      <c r="J89" s="211" t="s">
        <v>41</v>
      </c>
    </row>
    <row r="90" spans="1:10" ht="24" customHeight="1">
      <c r="A90" s="236"/>
      <c r="B90" s="222"/>
      <c r="C90" s="216"/>
      <c r="D90" s="278"/>
      <c r="E90" s="224"/>
      <c r="F90" s="225"/>
      <c r="G90" s="225">
        <f t="shared" si="1"/>
        <v>0</v>
      </c>
      <c r="H90" s="314"/>
      <c r="J90" s="211" t="s">
        <v>42</v>
      </c>
    </row>
    <row r="91" spans="1:10" ht="24" customHeight="1">
      <c r="A91" s="234"/>
      <c r="B91" s="216"/>
      <c r="C91" s="216"/>
      <c r="D91" s="264"/>
      <c r="E91" s="218"/>
      <c r="F91" s="219"/>
      <c r="G91" s="219">
        <f t="shared" si="1"/>
        <v>0</v>
      </c>
      <c r="H91" s="315"/>
      <c r="J91" s="211" t="s">
        <v>41</v>
      </c>
    </row>
    <row r="92" spans="1:10" ht="24" customHeight="1">
      <c r="A92" s="236"/>
      <c r="B92" s="222"/>
      <c r="C92" s="216"/>
      <c r="D92" s="278"/>
      <c r="E92" s="224"/>
      <c r="F92" s="225"/>
      <c r="G92" s="225">
        <f t="shared" si="1"/>
        <v>0</v>
      </c>
      <c r="H92" s="314"/>
      <c r="J92" s="211" t="s">
        <v>42</v>
      </c>
    </row>
    <row r="93" spans="1:10" ht="24" customHeight="1">
      <c r="A93" s="234"/>
      <c r="B93" s="216"/>
      <c r="C93" s="216"/>
      <c r="D93" s="264"/>
      <c r="E93" s="218"/>
      <c r="F93" s="219"/>
      <c r="G93" s="219">
        <f t="shared" si="1"/>
        <v>0</v>
      </c>
      <c r="H93" s="315"/>
      <c r="J93" s="211" t="s">
        <v>41</v>
      </c>
    </row>
    <row r="94" spans="1:10" ht="24" customHeight="1">
      <c r="A94" s="236"/>
      <c r="B94" s="222"/>
      <c r="C94" s="216"/>
      <c r="D94" s="278"/>
      <c r="E94" s="224"/>
      <c r="F94" s="225"/>
      <c r="G94" s="225">
        <f t="shared" si="1"/>
        <v>0</v>
      </c>
      <c r="H94" s="314"/>
      <c r="J94" s="211" t="s">
        <v>42</v>
      </c>
    </row>
    <row r="95" spans="1:10" ht="24" customHeight="1">
      <c r="A95" s="263"/>
      <c r="B95" s="216"/>
      <c r="C95" s="216"/>
      <c r="D95" s="264"/>
      <c r="E95" s="218"/>
      <c r="F95" s="219"/>
      <c r="G95" s="219">
        <f t="shared" si="1"/>
        <v>0</v>
      </c>
      <c r="H95" s="315"/>
      <c r="J95" s="211" t="s">
        <v>41</v>
      </c>
    </row>
    <row r="96" spans="1:10" ht="24" customHeight="1">
      <c r="A96" s="236"/>
      <c r="B96" s="222"/>
      <c r="C96" s="216"/>
      <c r="D96" s="278"/>
      <c r="E96" s="224"/>
      <c r="F96" s="225"/>
      <c r="G96" s="225">
        <f t="shared" si="1"/>
        <v>0</v>
      </c>
      <c r="H96" s="314"/>
      <c r="J96" s="211" t="s">
        <v>42</v>
      </c>
    </row>
    <row r="97" spans="1:10" ht="24" customHeight="1">
      <c r="A97" s="234"/>
      <c r="B97" s="216"/>
      <c r="C97" s="216"/>
      <c r="D97" s="264"/>
      <c r="E97" s="218"/>
      <c r="F97" s="219"/>
      <c r="G97" s="219">
        <f t="shared" si="1"/>
        <v>0</v>
      </c>
      <c r="H97" s="315"/>
      <c r="J97" s="211" t="s">
        <v>41</v>
      </c>
    </row>
    <row r="98" spans="1:10" ht="24" customHeight="1">
      <c r="A98" s="236"/>
      <c r="B98" s="222"/>
      <c r="C98" s="216"/>
      <c r="D98" s="278"/>
      <c r="E98" s="224"/>
      <c r="F98" s="225"/>
      <c r="G98" s="225">
        <f t="shared" si="1"/>
        <v>0</v>
      </c>
      <c r="H98" s="314"/>
      <c r="J98" s="211" t="s">
        <v>42</v>
      </c>
    </row>
    <row r="99" spans="1:10" ht="24" customHeight="1">
      <c r="A99" s="234"/>
      <c r="B99" s="216"/>
      <c r="C99" s="216"/>
      <c r="D99" s="264"/>
      <c r="E99" s="218"/>
      <c r="F99" s="219"/>
      <c r="G99" s="219">
        <f t="shared" si="1"/>
        <v>0</v>
      </c>
      <c r="H99" s="315"/>
      <c r="J99" s="211" t="s">
        <v>41</v>
      </c>
    </row>
    <row r="100" spans="1:10" ht="24" customHeight="1">
      <c r="A100" s="236"/>
      <c r="B100" s="222"/>
      <c r="C100" s="216"/>
      <c r="D100" s="278"/>
      <c r="E100" s="224"/>
      <c r="F100" s="225"/>
      <c r="G100" s="225">
        <f t="shared" si="1"/>
        <v>0</v>
      </c>
      <c r="H100" s="314"/>
      <c r="J100" s="211" t="s">
        <v>42</v>
      </c>
    </row>
    <row r="101" spans="1:10" ht="24" customHeight="1">
      <c r="A101" s="234"/>
      <c r="B101" s="216"/>
      <c r="C101" s="216"/>
      <c r="D101" s="264"/>
      <c r="E101" s="218"/>
      <c r="F101" s="219"/>
      <c r="G101" s="219">
        <f t="shared" si="1"/>
        <v>0</v>
      </c>
      <c r="H101" s="315"/>
      <c r="J101" s="211" t="s">
        <v>41</v>
      </c>
    </row>
    <row r="102" spans="1:10" ht="24" customHeight="1">
      <c r="A102" s="236"/>
      <c r="B102" s="222"/>
      <c r="C102" s="216"/>
      <c r="D102" s="278"/>
      <c r="E102" s="224"/>
      <c r="F102" s="225"/>
      <c r="G102" s="225">
        <f t="shared" si="1"/>
        <v>0</v>
      </c>
      <c r="H102" s="314"/>
      <c r="J102" s="211" t="s">
        <v>42</v>
      </c>
    </row>
    <row r="103" spans="1:10" ht="24" customHeight="1">
      <c r="A103" s="234"/>
      <c r="B103" s="216"/>
      <c r="C103" s="216"/>
      <c r="D103" s="264"/>
      <c r="E103" s="218"/>
      <c r="F103" s="219"/>
      <c r="G103" s="219">
        <f t="shared" si="1"/>
        <v>0</v>
      </c>
      <c r="H103" s="315"/>
      <c r="J103" s="211" t="s">
        <v>41</v>
      </c>
    </row>
    <row r="104" spans="1:10" ht="24" customHeight="1">
      <c r="A104" s="236"/>
      <c r="B104" s="222"/>
      <c r="C104" s="216"/>
      <c r="D104" s="278"/>
      <c r="E104" s="224"/>
      <c r="F104" s="225"/>
      <c r="G104" s="225">
        <f t="shared" si="1"/>
        <v>0</v>
      </c>
      <c r="H104" s="314"/>
      <c r="J104" s="211" t="s">
        <v>42</v>
      </c>
    </row>
    <row r="105" spans="1:10" ht="24" customHeight="1">
      <c r="A105" s="263"/>
      <c r="B105" s="216"/>
      <c r="C105" s="216"/>
      <c r="D105" s="264"/>
      <c r="E105" s="218"/>
      <c r="F105" s="219"/>
      <c r="G105" s="219">
        <f t="shared" si="1"/>
        <v>0</v>
      </c>
      <c r="H105" s="315"/>
      <c r="J105" s="211" t="s">
        <v>41</v>
      </c>
    </row>
    <row r="106" spans="1:10" ht="24" customHeight="1">
      <c r="A106" s="234"/>
      <c r="B106" s="222"/>
      <c r="C106" s="216"/>
      <c r="D106" s="278"/>
      <c r="E106" s="224"/>
      <c r="F106" s="225"/>
      <c r="G106" s="225">
        <f t="shared" si="1"/>
        <v>0</v>
      </c>
      <c r="H106" s="314"/>
      <c r="J106" s="211" t="s">
        <v>42</v>
      </c>
    </row>
    <row r="107" spans="1:10" ht="24" customHeight="1">
      <c r="A107" s="266"/>
      <c r="B107" s="216"/>
      <c r="C107" s="216"/>
      <c r="D107" s="264"/>
      <c r="E107" s="218"/>
      <c r="F107" s="219"/>
      <c r="G107" s="219">
        <f t="shared" si="1"/>
        <v>0</v>
      </c>
      <c r="H107" s="315"/>
      <c r="J107" s="211" t="s">
        <v>41</v>
      </c>
    </row>
    <row r="108" spans="1:10" ht="24" customHeight="1">
      <c r="A108" s="236"/>
      <c r="B108" s="222"/>
      <c r="C108" s="216"/>
      <c r="D108" s="278"/>
      <c r="E108" s="224"/>
      <c r="F108" s="225"/>
      <c r="G108" s="225">
        <f t="shared" si="1"/>
        <v>0</v>
      </c>
      <c r="H108" s="314"/>
      <c r="J108" s="211" t="s">
        <v>42</v>
      </c>
    </row>
    <row r="109" spans="1:10" ht="24" customHeight="1">
      <c r="A109" s="234"/>
      <c r="B109" s="216"/>
      <c r="C109" s="216"/>
      <c r="D109" s="264"/>
      <c r="E109" s="218"/>
      <c r="F109" s="219"/>
      <c r="G109" s="219">
        <f t="shared" si="1"/>
        <v>0</v>
      </c>
      <c r="H109" s="315"/>
      <c r="J109" s="211" t="s">
        <v>41</v>
      </c>
    </row>
    <row r="110" spans="1:10" ht="24" customHeight="1">
      <c r="A110" s="236"/>
      <c r="B110" s="222"/>
      <c r="C110" s="216"/>
      <c r="D110" s="278"/>
      <c r="E110" s="224"/>
      <c r="F110" s="225"/>
      <c r="G110" s="225">
        <f t="shared" si="1"/>
        <v>0</v>
      </c>
      <c r="H110" s="314"/>
      <c r="J110" s="211" t="s">
        <v>42</v>
      </c>
    </row>
    <row r="111" spans="1:10" ht="24" customHeight="1">
      <c r="A111" s="234"/>
      <c r="B111" s="216"/>
      <c r="C111" s="216"/>
      <c r="D111" s="264"/>
      <c r="E111" s="218"/>
      <c r="F111" s="219"/>
      <c r="G111" s="219">
        <f t="shared" si="1"/>
        <v>0</v>
      </c>
      <c r="H111" s="315"/>
      <c r="J111" s="211" t="s">
        <v>41</v>
      </c>
    </row>
    <row r="112" spans="1:10" ht="24" customHeight="1">
      <c r="A112" s="236"/>
      <c r="B112" s="222"/>
      <c r="C112" s="216"/>
      <c r="D112" s="278"/>
      <c r="E112" s="224"/>
      <c r="F112" s="225"/>
      <c r="G112" s="225">
        <f t="shared" si="1"/>
        <v>0</v>
      </c>
      <c r="H112" s="314"/>
      <c r="J112" s="211" t="s">
        <v>42</v>
      </c>
    </row>
    <row r="113" spans="1:10" ht="24" customHeight="1">
      <c r="A113" s="263"/>
      <c r="B113" s="216"/>
      <c r="C113" s="216"/>
      <c r="D113" s="264"/>
      <c r="E113" s="218"/>
      <c r="F113" s="219"/>
      <c r="G113" s="219">
        <f t="shared" si="1"/>
        <v>0</v>
      </c>
      <c r="H113" s="315"/>
      <c r="J113" s="211" t="s">
        <v>41</v>
      </c>
    </row>
    <row r="114" spans="1:10" ht="24" customHeight="1" thickBot="1">
      <c r="A114" s="234"/>
      <c r="B114" s="216"/>
      <c r="C114" s="216"/>
      <c r="D114" s="363"/>
      <c r="E114" s="267"/>
      <c r="F114" s="225"/>
      <c r="G114" s="237">
        <f t="shared" si="1"/>
        <v>0</v>
      </c>
      <c r="H114" s="316"/>
      <c r="J114" s="211" t="s">
        <v>42</v>
      </c>
    </row>
    <row r="115" spans="1:10" ht="24" customHeight="1" thickTop="1">
      <c r="A115" s="243" t="s">
        <v>33</v>
      </c>
      <c r="B115" s="244"/>
      <c r="C115" s="244"/>
      <c r="D115" s="361"/>
      <c r="E115" s="245"/>
      <c r="F115" s="246"/>
      <c r="G115" s="246">
        <f>SUMIF(J79:J114,"A",G79:G114)</f>
        <v>0</v>
      </c>
      <c r="H115" s="309">
        <f>SUMIF(J79:J114,"A",H79:H114)</f>
        <v>0</v>
      </c>
      <c r="J115" s="211" t="s">
        <v>41</v>
      </c>
    </row>
    <row r="116" spans="1:10" ht="24" customHeight="1">
      <c r="A116" s="248"/>
      <c r="B116" s="249"/>
      <c r="C116" s="249"/>
      <c r="D116" s="362"/>
      <c r="E116" s="250"/>
      <c r="F116" s="251"/>
      <c r="G116" s="251">
        <f>SUMIF(J79:J114,"B",G79:G114)</f>
        <v>0</v>
      </c>
      <c r="H116" s="310">
        <f>SUMIF(J79:J114,"B",H79:H114)</f>
        <v>0</v>
      </c>
      <c r="J116" s="211" t="s">
        <v>42</v>
      </c>
    </row>
    <row r="117" spans="1:10" ht="24" customHeight="1">
      <c r="A117" s="234"/>
      <c r="B117" s="216"/>
      <c r="C117" s="216"/>
      <c r="D117" s="264"/>
      <c r="E117" s="218"/>
      <c r="F117" s="219"/>
      <c r="G117" s="219">
        <f t="shared" ref="G117:G152" si="2">ROUNDDOWN(D117*F117,0)</f>
        <v>0</v>
      </c>
      <c r="H117" s="315"/>
      <c r="J117" s="211" t="s">
        <v>51</v>
      </c>
    </row>
    <row r="118" spans="1:10" ht="24" customHeight="1">
      <c r="A118" s="235"/>
      <c r="B118" s="222"/>
      <c r="C118" s="216"/>
      <c r="D118" s="278"/>
      <c r="E118" s="224"/>
      <c r="F118" s="225"/>
      <c r="G118" s="225">
        <f t="shared" si="2"/>
        <v>0</v>
      </c>
      <c r="H118" s="314"/>
      <c r="J118" s="211" t="s">
        <v>52</v>
      </c>
    </row>
    <row r="119" spans="1:10" ht="24" customHeight="1">
      <c r="A119" s="234"/>
      <c r="B119" s="216"/>
      <c r="C119" s="216"/>
      <c r="D119" s="264"/>
      <c r="E119" s="218"/>
      <c r="F119" s="219"/>
      <c r="G119" s="219">
        <f t="shared" si="2"/>
        <v>0</v>
      </c>
      <c r="H119" s="315"/>
      <c r="J119" s="211" t="s">
        <v>41</v>
      </c>
    </row>
    <row r="120" spans="1:10" ht="24" customHeight="1">
      <c r="A120" s="236"/>
      <c r="B120" s="222"/>
      <c r="C120" s="216"/>
      <c r="D120" s="278"/>
      <c r="E120" s="224"/>
      <c r="F120" s="225"/>
      <c r="G120" s="225">
        <f t="shared" si="2"/>
        <v>0</v>
      </c>
      <c r="H120" s="314"/>
      <c r="J120" s="211" t="s">
        <v>42</v>
      </c>
    </row>
    <row r="121" spans="1:10" ht="24" customHeight="1">
      <c r="A121" s="234"/>
      <c r="B121" s="277"/>
      <c r="C121" s="216"/>
      <c r="D121" s="264"/>
      <c r="E121" s="218"/>
      <c r="F121" s="219"/>
      <c r="G121" s="219">
        <f t="shared" si="2"/>
        <v>0</v>
      </c>
      <c r="H121" s="315"/>
      <c r="J121" s="211" t="s">
        <v>41</v>
      </c>
    </row>
    <row r="122" spans="1:10" ht="24" customHeight="1">
      <c r="A122" s="236"/>
      <c r="B122" s="222"/>
      <c r="C122" s="216"/>
      <c r="D122" s="278"/>
      <c r="E122" s="224"/>
      <c r="F122" s="225"/>
      <c r="G122" s="225">
        <f t="shared" si="2"/>
        <v>0</v>
      </c>
      <c r="H122" s="314"/>
      <c r="J122" s="211" t="s">
        <v>42</v>
      </c>
    </row>
    <row r="123" spans="1:10" ht="24" customHeight="1">
      <c r="A123" s="234"/>
      <c r="B123" s="216"/>
      <c r="C123" s="216"/>
      <c r="D123" s="264"/>
      <c r="E123" s="218"/>
      <c r="F123" s="219"/>
      <c r="G123" s="219">
        <f t="shared" si="2"/>
        <v>0</v>
      </c>
      <c r="H123" s="315"/>
      <c r="J123" s="211" t="s">
        <v>41</v>
      </c>
    </row>
    <row r="124" spans="1:10" ht="24" customHeight="1">
      <c r="A124" s="236"/>
      <c r="B124" s="222"/>
      <c r="C124" s="216"/>
      <c r="D124" s="278"/>
      <c r="E124" s="224"/>
      <c r="F124" s="225"/>
      <c r="G124" s="225">
        <f t="shared" si="2"/>
        <v>0</v>
      </c>
      <c r="H124" s="314"/>
      <c r="J124" s="211" t="s">
        <v>42</v>
      </c>
    </row>
    <row r="125" spans="1:10" ht="24" customHeight="1">
      <c r="A125" s="234"/>
      <c r="B125" s="216"/>
      <c r="C125" s="216"/>
      <c r="D125" s="264"/>
      <c r="E125" s="218"/>
      <c r="F125" s="219"/>
      <c r="G125" s="219">
        <f t="shared" si="2"/>
        <v>0</v>
      </c>
      <c r="H125" s="315"/>
      <c r="J125" s="211" t="s">
        <v>41</v>
      </c>
    </row>
    <row r="126" spans="1:10" ht="24" customHeight="1">
      <c r="A126" s="236"/>
      <c r="B126" s="222"/>
      <c r="C126" s="216"/>
      <c r="D126" s="278"/>
      <c r="E126" s="224"/>
      <c r="F126" s="225"/>
      <c r="G126" s="225">
        <f t="shared" si="2"/>
        <v>0</v>
      </c>
      <c r="H126" s="314"/>
      <c r="J126" s="211" t="s">
        <v>42</v>
      </c>
    </row>
    <row r="127" spans="1:10" ht="24" customHeight="1">
      <c r="A127" s="234"/>
      <c r="B127" s="216"/>
      <c r="C127" s="216"/>
      <c r="D127" s="264"/>
      <c r="E127" s="218"/>
      <c r="F127" s="219"/>
      <c r="G127" s="219">
        <f t="shared" si="2"/>
        <v>0</v>
      </c>
      <c r="H127" s="315"/>
      <c r="J127" s="211" t="s">
        <v>41</v>
      </c>
    </row>
    <row r="128" spans="1:10" ht="24" customHeight="1">
      <c r="A128" s="236"/>
      <c r="B128" s="222"/>
      <c r="C128" s="216"/>
      <c r="D128" s="278"/>
      <c r="E128" s="224"/>
      <c r="F128" s="225"/>
      <c r="G128" s="225">
        <f t="shared" si="2"/>
        <v>0</v>
      </c>
      <c r="H128" s="314"/>
      <c r="J128" s="211" t="s">
        <v>42</v>
      </c>
    </row>
    <row r="129" spans="1:10" ht="24" customHeight="1">
      <c r="A129" s="234"/>
      <c r="B129" s="216"/>
      <c r="C129" s="216"/>
      <c r="D129" s="264"/>
      <c r="E129" s="218"/>
      <c r="F129" s="219"/>
      <c r="G129" s="219">
        <f t="shared" si="2"/>
        <v>0</v>
      </c>
      <c r="H129" s="315"/>
      <c r="J129" s="211" t="s">
        <v>41</v>
      </c>
    </row>
    <row r="130" spans="1:10" ht="24" customHeight="1">
      <c r="A130" s="236"/>
      <c r="B130" s="222"/>
      <c r="C130" s="216"/>
      <c r="D130" s="278"/>
      <c r="E130" s="224"/>
      <c r="F130" s="225"/>
      <c r="G130" s="225">
        <f t="shared" si="2"/>
        <v>0</v>
      </c>
      <c r="H130" s="314"/>
      <c r="J130" s="211" t="s">
        <v>42</v>
      </c>
    </row>
    <row r="131" spans="1:10" ht="24" customHeight="1">
      <c r="A131" s="234"/>
      <c r="B131" s="216"/>
      <c r="C131" s="216"/>
      <c r="D131" s="264"/>
      <c r="E131" s="218"/>
      <c r="F131" s="219"/>
      <c r="G131" s="219">
        <f t="shared" si="2"/>
        <v>0</v>
      </c>
      <c r="H131" s="315"/>
      <c r="J131" s="211" t="s">
        <v>41</v>
      </c>
    </row>
    <row r="132" spans="1:10" ht="24" customHeight="1">
      <c r="A132" s="236"/>
      <c r="B132" s="222"/>
      <c r="C132" s="216"/>
      <c r="D132" s="278"/>
      <c r="E132" s="224"/>
      <c r="F132" s="225"/>
      <c r="G132" s="225">
        <f t="shared" si="2"/>
        <v>0</v>
      </c>
      <c r="H132" s="314"/>
      <c r="J132" s="211" t="s">
        <v>42</v>
      </c>
    </row>
    <row r="133" spans="1:10" ht="24" customHeight="1">
      <c r="A133" s="263"/>
      <c r="B133" s="216"/>
      <c r="C133" s="216"/>
      <c r="D133" s="264"/>
      <c r="E133" s="218"/>
      <c r="F133" s="219"/>
      <c r="G133" s="219">
        <f t="shared" si="2"/>
        <v>0</v>
      </c>
      <c r="H133" s="315"/>
      <c r="J133" s="211" t="s">
        <v>41</v>
      </c>
    </row>
    <row r="134" spans="1:10" ht="24" customHeight="1">
      <c r="A134" s="236"/>
      <c r="B134" s="222"/>
      <c r="C134" s="216"/>
      <c r="D134" s="278"/>
      <c r="E134" s="224"/>
      <c r="F134" s="225"/>
      <c r="G134" s="225">
        <f t="shared" si="2"/>
        <v>0</v>
      </c>
      <c r="H134" s="314"/>
      <c r="J134" s="211" t="s">
        <v>42</v>
      </c>
    </row>
    <row r="135" spans="1:10" ht="24" customHeight="1">
      <c r="A135" s="234"/>
      <c r="B135" s="216"/>
      <c r="C135" s="216"/>
      <c r="D135" s="264"/>
      <c r="E135" s="218"/>
      <c r="F135" s="219"/>
      <c r="G135" s="219">
        <f t="shared" si="2"/>
        <v>0</v>
      </c>
      <c r="H135" s="315"/>
      <c r="J135" s="211" t="s">
        <v>41</v>
      </c>
    </row>
    <row r="136" spans="1:10" ht="24" customHeight="1">
      <c r="A136" s="236"/>
      <c r="B136" s="222"/>
      <c r="C136" s="216"/>
      <c r="D136" s="278"/>
      <c r="E136" s="224"/>
      <c r="F136" s="225"/>
      <c r="G136" s="225">
        <f t="shared" si="2"/>
        <v>0</v>
      </c>
      <c r="H136" s="314"/>
      <c r="J136" s="211" t="s">
        <v>42</v>
      </c>
    </row>
    <row r="137" spans="1:10" ht="24" customHeight="1">
      <c r="A137" s="234"/>
      <c r="B137" s="216"/>
      <c r="C137" s="216"/>
      <c r="D137" s="264"/>
      <c r="E137" s="218"/>
      <c r="F137" s="219"/>
      <c r="G137" s="219">
        <f t="shared" si="2"/>
        <v>0</v>
      </c>
      <c r="H137" s="315"/>
      <c r="J137" s="211" t="s">
        <v>41</v>
      </c>
    </row>
    <row r="138" spans="1:10" ht="24" customHeight="1">
      <c r="A138" s="236"/>
      <c r="B138" s="222"/>
      <c r="C138" s="216"/>
      <c r="D138" s="278"/>
      <c r="E138" s="224"/>
      <c r="F138" s="225"/>
      <c r="G138" s="225">
        <f t="shared" si="2"/>
        <v>0</v>
      </c>
      <c r="H138" s="314"/>
      <c r="J138" s="211" t="s">
        <v>42</v>
      </c>
    </row>
    <row r="139" spans="1:10" ht="24" customHeight="1">
      <c r="A139" s="234"/>
      <c r="B139" s="216"/>
      <c r="C139" s="216"/>
      <c r="D139" s="264"/>
      <c r="E139" s="218"/>
      <c r="F139" s="219"/>
      <c r="G139" s="219">
        <f t="shared" si="2"/>
        <v>0</v>
      </c>
      <c r="H139" s="315"/>
      <c r="J139" s="211" t="s">
        <v>41</v>
      </c>
    </row>
    <row r="140" spans="1:10" ht="24" customHeight="1">
      <c r="A140" s="236"/>
      <c r="B140" s="222"/>
      <c r="C140" s="216"/>
      <c r="D140" s="278"/>
      <c r="E140" s="224"/>
      <c r="F140" s="225"/>
      <c r="G140" s="225">
        <f t="shared" si="2"/>
        <v>0</v>
      </c>
      <c r="H140" s="314"/>
      <c r="J140" s="211" t="s">
        <v>42</v>
      </c>
    </row>
    <row r="141" spans="1:10" ht="24" customHeight="1">
      <c r="A141" s="234"/>
      <c r="B141" s="216"/>
      <c r="C141" s="216"/>
      <c r="D141" s="264"/>
      <c r="E141" s="218"/>
      <c r="F141" s="219"/>
      <c r="G141" s="219">
        <f t="shared" si="2"/>
        <v>0</v>
      </c>
      <c r="H141" s="315"/>
      <c r="J141" s="211" t="s">
        <v>41</v>
      </c>
    </row>
    <row r="142" spans="1:10" ht="24" customHeight="1">
      <c r="A142" s="236"/>
      <c r="B142" s="222"/>
      <c r="C142" s="216"/>
      <c r="D142" s="278"/>
      <c r="E142" s="224"/>
      <c r="F142" s="225"/>
      <c r="G142" s="225">
        <f t="shared" si="2"/>
        <v>0</v>
      </c>
      <c r="H142" s="314"/>
      <c r="J142" s="211" t="s">
        <v>42</v>
      </c>
    </row>
    <row r="143" spans="1:10" ht="24" customHeight="1">
      <c r="A143" s="263"/>
      <c r="B143" s="216"/>
      <c r="C143" s="216"/>
      <c r="D143" s="264"/>
      <c r="E143" s="218"/>
      <c r="F143" s="219"/>
      <c r="G143" s="219">
        <f t="shared" si="2"/>
        <v>0</v>
      </c>
      <c r="H143" s="315"/>
      <c r="J143" s="211" t="s">
        <v>41</v>
      </c>
    </row>
    <row r="144" spans="1:10" ht="24" customHeight="1">
      <c r="A144" s="234"/>
      <c r="B144" s="222"/>
      <c r="C144" s="216"/>
      <c r="D144" s="278"/>
      <c r="E144" s="224"/>
      <c r="F144" s="225"/>
      <c r="G144" s="225">
        <f t="shared" si="2"/>
        <v>0</v>
      </c>
      <c r="H144" s="314"/>
      <c r="J144" s="211" t="s">
        <v>42</v>
      </c>
    </row>
    <row r="145" spans="1:10" ht="24" customHeight="1">
      <c r="A145" s="266"/>
      <c r="B145" s="216"/>
      <c r="C145" s="216"/>
      <c r="D145" s="264"/>
      <c r="E145" s="218"/>
      <c r="F145" s="219"/>
      <c r="G145" s="219">
        <f t="shared" si="2"/>
        <v>0</v>
      </c>
      <c r="H145" s="315"/>
      <c r="J145" s="211" t="s">
        <v>41</v>
      </c>
    </row>
    <row r="146" spans="1:10" ht="24" customHeight="1">
      <c r="A146" s="236"/>
      <c r="B146" s="222"/>
      <c r="C146" s="216"/>
      <c r="D146" s="278"/>
      <c r="E146" s="224"/>
      <c r="F146" s="225"/>
      <c r="G146" s="225">
        <f t="shared" si="2"/>
        <v>0</v>
      </c>
      <c r="H146" s="314"/>
      <c r="J146" s="211" t="s">
        <v>42</v>
      </c>
    </row>
    <row r="147" spans="1:10" ht="24" customHeight="1">
      <c r="A147" s="234"/>
      <c r="B147" s="216"/>
      <c r="C147" s="216"/>
      <c r="D147" s="264"/>
      <c r="E147" s="218"/>
      <c r="F147" s="219"/>
      <c r="G147" s="219">
        <f t="shared" si="2"/>
        <v>0</v>
      </c>
      <c r="H147" s="315"/>
      <c r="J147" s="211" t="s">
        <v>41</v>
      </c>
    </row>
    <row r="148" spans="1:10" ht="24" customHeight="1">
      <c r="A148" s="236"/>
      <c r="B148" s="222"/>
      <c r="C148" s="216"/>
      <c r="D148" s="278"/>
      <c r="E148" s="224"/>
      <c r="F148" s="225"/>
      <c r="G148" s="225">
        <f t="shared" si="2"/>
        <v>0</v>
      </c>
      <c r="H148" s="314"/>
      <c r="J148" s="211" t="s">
        <v>42</v>
      </c>
    </row>
    <row r="149" spans="1:10" ht="24" customHeight="1">
      <c r="A149" s="234"/>
      <c r="B149" s="216"/>
      <c r="C149" s="216"/>
      <c r="D149" s="264"/>
      <c r="E149" s="218"/>
      <c r="F149" s="219"/>
      <c r="G149" s="219">
        <f t="shared" si="2"/>
        <v>0</v>
      </c>
      <c r="H149" s="315"/>
      <c r="J149" s="211" t="s">
        <v>41</v>
      </c>
    </row>
    <row r="150" spans="1:10" ht="24" customHeight="1">
      <c r="A150" s="236"/>
      <c r="B150" s="222"/>
      <c r="C150" s="216"/>
      <c r="D150" s="278"/>
      <c r="E150" s="224"/>
      <c r="F150" s="225"/>
      <c r="G150" s="225">
        <f t="shared" si="2"/>
        <v>0</v>
      </c>
      <c r="H150" s="314"/>
      <c r="J150" s="211" t="s">
        <v>42</v>
      </c>
    </row>
    <row r="151" spans="1:10" ht="24" customHeight="1">
      <c r="A151" s="263"/>
      <c r="B151" s="216"/>
      <c r="C151" s="216"/>
      <c r="D151" s="264"/>
      <c r="E151" s="218"/>
      <c r="F151" s="219"/>
      <c r="G151" s="219">
        <f t="shared" si="2"/>
        <v>0</v>
      </c>
      <c r="H151" s="315"/>
      <c r="J151" s="211" t="s">
        <v>41</v>
      </c>
    </row>
    <row r="152" spans="1:10" ht="24" customHeight="1" thickBot="1">
      <c r="A152" s="234"/>
      <c r="B152" s="216"/>
      <c r="C152" s="216"/>
      <c r="D152" s="363"/>
      <c r="E152" s="267"/>
      <c r="F152" s="225"/>
      <c r="G152" s="237">
        <f t="shared" si="2"/>
        <v>0</v>
      </c>
      <c r="H152" s="316"/>
      <c r="J152" s="211" t="s">
        <v>42</v>
      </c>
    </row>
    <row r="153" spans="1:10" ht="24" customHeight="1" thickTop="1">
      <c r="A153" s="243" t="s">
        <v>33</v>
      </c>
      <c r="B153" s="244"/>
      <c r="C153" s="244"/>
      <c r="D153" s="361"/>
      <c r="E153" s="245"/>
      <c r="F153" s="246"/>
      <c r="G153" s="246">
        <f>SUMIF(J117:J152,"A",G117:G152)</f>
        <v>0</v>
      </c>
      <c r="H153" s="309">
        <f>SUMIF(J117:J152,"A",H117:H152)</f>
        <v>0</v>
      </c>
      <c r="J153" s="211" t="s">
        <v>41</v>
      </c>
    </row>
    <row r="154" spans="1:10" ht="24" customHeight="1">
      <c r="A154" s="248"/>
      <c r="B154" s="249"/>
      <c r="C154" s="249"/>
      <c r="D154" s="362"/>
      <c r="E154" s="250"/>
      <c r="F154" s="251"/>
      <c r="G154" s="251">
        <f>SUMIF(J117:J152,"B",G117:G152)</f>
        <v>0</v>
      </c>
      <c r="H154" s="310">
        <f>SUMIF(J117:J152,"B",H117:H152)</f>
        <v>0</v>
      </c>
      <c r="J154" s="211" t="s">
        <v>42</v>
      </c>
    </row>
    <row r="155" spans="1:10" ht="24" customHeight="1">
      <c r="A155" s="234"/>
      <c r="B155" s="216"/>
      <c r="C155" s="216"/>
      <c r="D155" s="264"/>
      <c r="E155" s="218"/>
      <c r="F155" s="219"/>
      <c r="G155" s="219">
        <f t="shared" ref="G155:G190" si="3">ROUNDDOWN(D155*F155,0)</f>
        <v>0</v>
      </c>
      <c r="H155" s="315"/>
      <c r="J155" s="211" t="s">
        <v>51</v>
      </c>
    </row>
    <row r="156" spans="1:10" ht="24" customHeight="1">
      <c r="A156" s="235"/>
      <c r="B156" s="222"/>
      <c r="C156" s="216"/>
      <c r="D156" s="278"/>
      <c r="E156" s="224"/>
      <c r="F156" s="225"/>
      <c r="G156" s="225">
        <f t="shared" si="3"/>
        <v>0</v>
      </c>
      <c r="H156" s="314"/>
      <c r="J156" s="211" t="s">
        <v>52</v>
      </c>
    </row>
    <row r="157" spans="1:10" ht="24" customHeight="1">
      <c r="A157" s="234"/>
      <c r="B157" s="216"/>
      <c r="C157" s="216"/>
      <c r="D157" s="264"/>
      <c r="E157" s="218"/>
      <c r="F157" s="219"/>
      <c r="G157" s="219">
        <f t="shared" si="3"/>
        <v>0</v>
      </c>
      <c r="H157" s="315"/>
      <c r="J157" s="211" t="s">
        <v>41</v>
      </c>
    </row>
    <row r="158" spans="1:10" ht="24" customHeight="1">
      <c r="A158" s="236"/>
      <c r="B158" s="222"/>
      <c r="C158" s="216"/>
      <c r="D158" s="278"/>
      <c r="E158" s="224"/>
      <c r="F158" s="225"/>
      <c r="G158" s="225">
        <f t="shared" si="3"/>
        <v>0</v>
      </c>
      <c r="H158" s="314"/>
      <c r="J158" s="211" t="s">
        <v>42</v>
      </c>
    </row>
    <row r="159" spans="1:10" ht="24" customHeight="1">
      <c r="A159" s="234"/>
      <c r="B159" s="216"/>
      <c r="C159" s="216"/>
      <c r="D159" s="264"/>
      <c r="E159" s="218"/>
      <c r="F159" s="219"/>
      <c r="G159" s="219">
        <f t="shared" si="3"/>
        <v>0</v>
      </c>
      <c r="H159" s="315"/>
      <c r="J159" s="211" t="s">
        <v>41</v>
      </c>
    </row>
    <row r="160" spans="1:10" ht="24" customHeight="1">
      <c r="A160" s="236"/>
      <c r="B160" s="222"/>
      <c r="C160" s="216"/>
      <c r="D160" s="278"/>
      <c r="E160" s="224"/>
      <c r="F160" s="225"/>
      <c r="G160" s="225">
        <f t="shared" si="3"/>
        <v>0</v>
      </c>
      <c r="H160" s="314"/>
      <c r="J160" s="211" t="s">
        <v>42</v>
      </c>
    </row>
    <row r="161" spans="1:10" ht="24" customHeight="1">
      <c r="A161" s="234"/>
      <c r="B161" s="216"/>
      <c r="C161" s="216"/>
      <c r="D161" s="264"/>
      <c r="E161" s="218"/>
      <c r="F161" s="219"/>
      <c r="G161" s="219">
        <f t="shared" si="3"/>
        <v>0</v>
      </c>
      <c r="H161" s="315"/>
      <c r="J161" s="211" t="s">
        <v>41</v>
      </c>
    </row>
    <row r="162" spans="1:10" ht="24" customHeight="1">
      <c r="A162" s="236"/>
      <c r="B162" s="222"/>
      <c r="C162" s="216"/>
      <c r="D162" s="278"/>
      <c r="E162" s="224"/>
      <c r="F162" s="225"/>
      <c r="G162" s="225">
        <f t="shared" si="3"/>
        <v>0</v>
      </c>
      <c r="H162" s="314"/>
      <c r="J162" s="211" t="s">
        <v>42</v>
      </c>
    </row>
    <row r="163" spans="1:10" ht="24" customHeight="1">
      <c r="A163" s="234"/>
      <c r="B163" s="216"/>
      <c r="C163" s="216"/>
      <c r="D163" s="264"/>
      <c r="E163" s="218"/>
      <c r="F163" s="219"/>
      <c r="G163" s="219">
        <f t="shared" si="3"/>
        <v>0</v>
      </c>
      <c r="H163" s="315"/>
      <c r="J163" s="211" t="s">
        <v>41</v>
      </c>
    </row>
    <row r="164" spans="1:10" ht="24" customHeight="1">
      <c r="A164" s="236"/>
      <c r="B164" s="222"/>
      <c r="C164" s="216"/>
      <c r="D164" s="278"/>
      <c r="E164" s="224"/>
      <c r="F164" s="225"/>
      <c r="G164" s="225">
        <f t="shared" si="3"/>
        <v>0</v>
      </c>
      <c r="H164" s="314"/>
      <c r="J164" s="211" t="s">
        <v>42</v>
      </c>
    </row>
    <row r="165" spans="1:10" ht="24" customHeight="1">
      <c r="A165" s="234"/>
      <c r="B165" s="216"/>
      <c r="C165" s="216"/>
      <c r="D165" s="264"/>
      <c r="E165" s="218"/>
      <c r="F165" s="219"/>
      <c r="G165" s="219">
        <f t="shared" si="3"/>
        <v>0</v>
      </c>
      <c r="H165" s="315"/>
      <c r="J165" s="211" t="s">
        <v>41</v>
      </c>
    </row>
    <row r="166" spans="1:10" ht="24" customHeight="1">
      <c r="A166" s="236"/>
      <c r="B166" s="222"/>
      <c r="C166" s="216"/>
      <c r="D166" s="278"/>
      <c r="E166" s="224"/>
      <c r="F166" s="225"/>
      <c r="G166" s="225">
        <f t="shared" si="3"/>
        <v>0</v>
      </c>
      <c r="H166" s="314"/>
      <c r="J166" s="211" t="s">
        <v>42</v>
      </c>
    </row>
    <row r="167" spans="1:10" ht="24" customHeight="1">
      <c r="A167" s="234"/>
      <c r="B167" s="216"/>
      <c r="C167" s="216"/>
      <c r="D167" s="264"/>
      <c r="E167" s="218"/>
      <c r="F167" s="219"/>
      <c r="G167" s="219">
        <f t="shared" si="3"/>
        <v>0</v>
      </c>
      <c r="H167" s="315"/>
      <c r="J167" s="211" t="s">
        <v>41</v>
      </c>
    </row>
    <row r="168" spans="1:10" ht="24" customHeight="1">
      <c r="A168" s="236"/>
      <c r="B168" s="222"/>
      <c r="C168" s="216"/>
      <c r="D168" s="278"/>
      <c r="E168" s="224"/>
      <c r="F168" s="225"/>
      <c r="G168" s="225">
        <f t="shared" si="3"/>
        <v>0</v>
      </c>
      <c r="H168" s="314"/>
      <c r="J168" s="211" t="s">
        <v>42</v>
      </c>
    </row>
    <row r="169" spans="1:10" ht="24" customHeight="1">
      <c r="A169" s="234"/>
      <c r="B169" s="216"/>
      <c r="C169" s="216"/>
      <c r="D169" s="264"/>
      <c r="E169" s="218"/>
      <c r="F169" s="219"/>
      <c r="G169" s="219">
        <f t="shared" si="3"/>
        <v>0</v>
      </c>
      <c r="H169" s="315"/>
      <c r="J169" s="211" t="s">
        <v>41</v>
      </c>
    </row>
    <row r="170" spans="1:10" ht="24" customHeight="1">
      <c r="A170" s="236"/>
      <c r="B170" s="222"/>
      <c r="C170" s="216"/>
      <c r="D170" s="278"/>
      <c r="E170" s="224"/>
      <c r="F170" s="225"/>
      <c r="G170" s="225">
        <f t="shared" si="3"/>
        <v>0</v>
      </c>
      <c r="H170" s="314"/>
      <c r="J170" s="211" t="s">
        <v>42</v>
      </c>
    </row>
    <row r="171" spans="1:10" ht="24" customHeight="1">
      <c r="A171" s="263"/>
      <c r="B171" s="216"/>
      <c r="C171" s="216"/>
      <c r="D171" s="264"/>
      <c r="E171" s="218"/>
      <c r="F171" s="219"/>
      <c r="G171" s="219">
        <f t="shared" si="3"/>
        <v>0</v>
      </c>
      <c r="H171" s="315"/>
      <c r="J171" s="211" t="s">
        <v>41</v>
      </c>
    </row>
    <row r="172" spans="1:10" ht="24" customHeight="1">
      <c r="A172" s="236"/>
      <c r="B172" s="222"/>
      <c r="C172" s="216"/>
      <c r="D172" s="278"/>
      <c r="E172" s="224"/>
      <c r="F172" s="225"/>
      <c r="G172" s="225">
        <f t="shared" si="3"/>
        <v>0</v>
      </c>
      <c r="H172" s="314"/>
      <c r="J172" s="211" t="s">
        <v>42</v>
      </c>
    </row>
    <row r="173" spans="1:10" ht="24" customHeight="1">
      <c r="A173" s="234"/>
      <c r="B173" s="216"/>
      <c r="C173" s="216"/>
      <c r="D173" s="264"/>
      <c r="E173" s="218"/>
      <c r="F173" s="219"/>
      <c r="G173" s="219">
        <f t="shared" si="3"/>
        <v>0</v>
      </c>
      <c r="H173" s="315"/>
      <c r="J173" s="211" t="s">
        <v>41</v>
      </c>
    </row>
    <row r="174" spans="1:10" ht="24" customHeight="1">
      <c r="A174" s="236"/>
      <c r="B174" s="222"/>
      <c r="C174" s="216"/>
      <c r="D174" s="278"/>
      <c r="E174" s="224"/>
      <c r="F174" s="225"/>
      <c r="G174" s="225">
        <f t="shared" si="3"/>
        <v>0</v>
      </c>
      <c r="H174" s="314"/>
      <c r="J174" s="211" t="s">
        <v>42</v>
      </c>
    </row>
    <row r="175" spans="1:10" ht="24" customHeight="1">
      <c r="A175" s="234"/>
      <c r="B175" s="216"/>
      <c r="C175" s="216"/>
      <c r="D175" s="264"/>
      <c r="E175" s="218"/>
      <c r="F175" s="219"/>
      <c r="G175" s="219">
        <f t="shared" si="3"/>
        <v>0</v>
      </c>
      <c r="H175" s="315"/>
      <c r="J175" s="211" t="s">
        <v>41</v>
      </c>
    </row>
    <row r="176" spans="1:10" ht="24" customHeight="1">
      <c r="A176" s="236"/>
      <c r="B176" s="222"/>
      <c r="C176" s="216"/>
      <c r="D176" s="278"/>
      <c r="E176" s="224"/>
      <c r="F176" s="225"/>
      <c r="G176" s="225">
        <f t="shared" si="3"/>
        <v>0</v>
      </c>
      <c r="H176" s="314"/>
      <c r="J176" s="211" t="s">
        <v>42</v>
      </c>
    </row>
    <row r="177" spans="1:10" ht="24" customHeight="1">
      <c r="A177" s="234"/>
      <c r="B177" s="216"/>
      <c r="C177" s="216"/>
      <c r="D177" s="264"/>
      <c r="E177" s="218"/>
      <c r="F177" s="219"/>
      <c r="G177" s="219">
        <f t="shared" si="3"/>
        <v>0</v>
      </c>
      <c r="H177" s="315"/>
      <c r="J177" s="211" t="s">
        <v>41</v>
      </c>
    </row>
    <row r="178" spans="1:10" ht="24" customHeight="1">
      <c r="A178" s="236"/>
      <c r="B178" s="222"/>
      <c r="C178" s="216"/>
      <c r="D178" s="278"/>
      <c r="E178" s="224"/>
      <c r="F178" s="225"/>
      <c r="G178" s="225">
        <f t="shared" si="3"/>
        <v>0</v>
      </c>
      <c r="H178" s="314"/>
      <c r="J178" s="211" t="s">
        <v>42</v>
      </c>
    </row>
    <row r="179" spans="1:10" ht="24" customHeight="1">
      <c r="A179" s="234"/>
      <c r="B179" s="216"/>
      <c r="C179" s="216"/>
      <c r="D179" s="264"/>
      <c r="E179" s="218"/>
      <c r="F179" s="219"/>
      <c r="G179" s="219">
        <f t="shared" si="3"/>
        <v>0</v>
      </c>
      <c r="H179" s="315"/>
      <c r="J179" s="211" t="s">
        <v>41</v>
      </c>
    </row>
    <row r="180" spans="1:10" ht="24" customHeight="1">
      <c r="A180" s="236"/>
      <c r="B180" s="222"/>
      <c r="C180" s="216"/>
      <c r="D180" s="278"/>
      <c r="E180" s="224"/>
      <c r="F180" s="225"/>
      <c r="G180" s="225">
        <f t="shared" si="3"/>
        <v>0</v>
      </c>
      <c r="H180" s="314"/>
      <c r="J180" s="211" t="s">
        <v>42</v>
      </c>
    </row>
    <row r="181" spans="1:10" ht="24" customHeight="1">
      <c r="A181" s="263"/>
      <c r="B181" s="216"/>
      <c r="C181" s="216"/>
      <c r="D181" s="264"/>
      <c r="E181" s="218"/>
      <c r="F181" s="219"/>
      <c r="G181" s="219">
        <f t="shared" si="3"/>
        <v>0</v>
      </c>
      <c r="H181" s="315"/>
      <c r="J181" s="211" t="s">
        <v>41</v>
      </c>
    </row>
    <row r="182" spans="1:10" ht="24" customHeight="1">
      <c r="A182" s="234"/>
      <c r="B182" s="222"/>
      <c r="C182" s="216"/>
      <c r="D182" s="278"/>
      <c r="E182" s="224"/>
      <c r="F182" s="225"/>
      <c r="G182" s="225">
        <f t="shared" si="3"/>
        <v>0</v>
      </c>
      <c r="H182" s="314"/>
      <c r="J182" s="211" t="s">
        <v>42</v>
      </c>
    </row>
    <row r="183" spans="1:10" ht="24" customHeight="1">
      <c r="A183" s="266"/>
      <c r="B183" s="216"/>
      <c r="C183" s="216"/>
      <c r="D183" s="264"/>
      <c r="E183" s="218"/>
      <c r="F183" s="219"/>
      <c r="G183" s="219">
        <f t="shared" si="3"/>
        <v>0</v>
      </c>
      <c r="H183" s="315"/>
      <c r="J183" s="211" t="s">
        <v>41</v>
      </c>
    </row>
    <row r="184" spans="1:10" ht="24" customHeight="1">
      <c r="A184" s="236"/>
      <c r="B184" s="222"/>
      <c r="C184" s="216"/>
      <c r="D184" s="278"/>
      <c r="E184" s="224"/>
      <c r="F184" s="225"/>
      <c r="G184" s="225">
        <f t="shared" si="3"/>
        <v>0</v>
      </c>
      <c r="H184" s="314"/>
      <c r="J184" s="211" t="s">
        <v>42</v>
      </c>
    </row>
    <row r="185" spans="1:10" ht="24" customHeight="1">
      <c r="A185" s="234"/>
      <c r="B185" s="216"/>
      <c r="C185" s="216"/>
      <c r="D185" s="264"/>
      <c r="E185" s="218"/>
      <c r="F185" s="219"/>
      <c r="G185" s="219">
        <f t="shared" si="3"/>
        <v>0</v>
      </c>
      <c r="H185" s="315"/>
      <c r="J185" s="211" t="s">
        <v>41</v>
      </c>
    </row>
    <row r="186" spans="1:10" ht="24" customHeight="1">
      <c r="A186" s="236"/>
      <c r="B186" s="222"/>
      <c r="C186" s="216"/>
      <c r="D186" s="278"/>
      <c r="E186" s="224"/>
      <c r="F186" s="225"/>
      <c r="G186" s="225">
        <f t="shared" si="3"/>
        <v>0</v>
      </c>
      <c r="H186" s="314"/>
      <c r="J186" s="211" t="s">
        <v>42</v>
      </c>
    </row>
    <row r="187" spans="1:10" ht="24" customHeight="1">
      <c r="A187" s="234"/>
      <c r="B187" s="216"/>
      <c r="C187" s="216"/>
      <c r="D187" s="264"/>
      <c r="E187" s="218"/>
      <c r="F187" s="219"/>
      <c r="G187" s="219">
        <f t="shared" si="3"/>
        <v>0</v>
      </c>
      <c r="H187" s="315"/>
      <c r="J187" s="211" t="s">
        <v>41</v>
      </c>
    </row>
    <row r="188" spans="1:10" ht="24" customHeight="1">
      <c r="A188" s="236"/>
      <c r="B188" s="222"/>
      <c r="C188" s="216"/>
      <c r="D188" s="278"/>
      <c r="E188" s="224"/>
      <c r="F188" s="225"/>
      <c r="G188" s="225">
        <f t="shared" si="3"/>
        <v>0</v>
      </c>
      <c r="H188" s="314"/>
      <c r="J188" s="211" t="s">
        <v>42</v>
      </c>
    </row>
    <row r="189" spans="1:10" ht="24" customHeight="1">
      <c r="A189" s="263"/>
      <c r="B189" s="216"/>
      <c r="C189" s="216"/>
      <c r="D189" s="264"/>
      <c r="E189" s="218"/>
      <c r="F189" s="219"/>
      <c r="G189" s="219">
        <f t="shared" si="3"/>
        <v>0</v>
      </c>
      <c r="H189" s="315"/>
      <c r="J189" s="211" t="s">
        <v>41</v>
      </c>
    </row>
    <row r="190" spans="1:10" ht="24" customHeight="1" thickBot="1">
      <c r="A190" s="234"/>
      <c r="B190" s="216"/>
      <c r="C190" s="216"/>
      <c r="D190" s="363"/>
      <c r="E190" s="267"/>
      <c r="F190" s="225"/>
      <c r="G190" s="237">
        <f t="shared" si="3"/>
        <v>0</v>
      </c>
      <c r="H190" s="316"/>
      <c r="J190" s="211" t="s">
        <v>42</v>
      </c>
    </row>
    <row r="191" spans="1:10" ht="24" customHeight="1" thickTop="1">
      <c r="A191" s="243" t="s">
        <v>33</v>
      </c>
      <c r="B191" s="244"/>
      <c r="C191" s="244"/>
      <c r="D191" s="361"/>
      <c r="E191" s="245"/>
      <c r="F191" s="246"/>
      <c r="G191" s="246">
        <f>SUMIF(J155:J190,"A",G155:G190)</f>
        <v>0</v>
      </c>
      <c r="H191" s="309">
        <f>SUMIF(J155:J190,"A",H155:H190)</f>
        <v>0</v>
      </c>
      <c r="J191" s="211" t="s">
        <v>41</v>
      </c>
    </row>
    <row r="192" spans="1:10" ht="24" customHeight="1">
      <c r="A192" s="248"/>
      <c r="B192" s="249"/>
      <c r="C192" s="249"/>
      <c r="D192" s="362"/>
      <c r="E192" s="250"/>
      <c r="F192" s="251"/>
      <c r="G192" s="251">
        <f>SUMIF(J155:J190,"B",G155:G190)</f>
        <v>0</v>
      </c>
      <c r="H192" s="310">
        <f>SUMIF(J155:J190,"B",H155:H190)</f>
        <v>0</v>
      </c>
      <c r="J192" s="211" t="s">
        <v>42</v>
      </c>
    </row>
  </sheetData>
  <mergeCells count="3">
    <mergeCell ref="A1:A2"/>
    <mergeCell ref="B1:B2"/>
    <mergeCell ref="H1:H2"/>
  </mergeCells>
  <phoneticPr fontId="5"/>
  <conditionalFormatting sqref="F155:F190">
    <cfRule type="expression" dxfId="3" priority="4" stopIfTrue="1">
      <formula>AND(D155=1,E155="式")</formula>
    </cfRule>
  </conditionalFormatting>
  <conditionalFormatting sqref="F117:F152">
    <cfRule type="expression" dxfId="2" priority="3" stopIfTrue="1">
      <formula>AND(D117=1,E117="式")</formula>
    </cfRule>
  </conditionalFormatting>
  <conditionalFormatting sqref="F79:F114">
    <cfRule type="expression" dxfId="1" priority="2" stopIfTrue="1">
      <formula>AND(D79=1,E79="式")</formula>
    </cfRule>
  </conditionalFormatting>
  <conditionalFormatting sqref="F41:F76">
    <cfRule type="expression" dxfId="0" priority="1" stopIfTrue="1">
      <formula>AND(D41=1,E41="式")</formula>
    </cfRule>
  </conditionalFormatting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4" manualBreakCount="4">
    <brk id="40" max="7" man="1"/>
    <brk id="78" max="7" man="1"/>
    <brk id="116" max="7" man="1"/>
    <brk id="15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26</vt:i4>
      </vt:variant>
    </vt:vector>
  </HeadingPairs>
  <TitlesOfParts>
    <vt:vector size="41" baseType="lpstr">
      <vt:lpstr>設計書鏡</vt:lpstr>
      <vt:lpstr>種目別内訳-1</vt:lpstr>
      <vt:lpstr>種目別内訳-2</vt:lpstr>
      <vt:lpstr>建-科目別内訳</vt:lpstr>
      <vt:lpstr>建-細目別内訳</vt:lpstr>
      <vt:lpstr>☓建(処)-細目別内訳</vt:lpstr>
      <vt:lpstr>電-科目別内訳</vt:lpstr>
      <vt:lpstr>電-細目別内訳</vt:lpstr>
      <vt:lpstr>電(処)-細目別内訳</vt:lpstr>
      <vt:lpstr>機-科目別内訳</vt:lpstr>
      <vt:lpstr>機-細目別内訳</vt:lpstr>
      <vt:lpstr>機(処)-細目別内訳</vt:lpstr>
      <vt:lpstr>昇降-科目別内訳</vt:lpstr>
      <vt:lpstr>昇降-細目別内訳</vt:lpstr>
      <vt:lpstr>昇降(処)-細目別内訳</vt:lpstr>
      <vt:lpstr>'☓建(処)-細目別内訳'!Print_Area</vt:lpstr>
      <vt:lpstr>'機(処)-細目別内訳'!Print_Area</vt:lpstr>
      <vt:lpstr>'機-科目別内訳'!Print_Area</vt:lpstr>
      <vt:lpstr>'機-細目別内訳'!Print_Area</vt:lpstr>
      <vt:lpstr>'建-科目別内訳'!Print_Area</vt:lpstr>
      <vt:lpstr>'建-細目別内訳'!Print_Area</vt:lpstr>
      <vt:lpstr>'種目別内訳-1'!Print_Area</vt:lpstr>
      <vt:lpstr>'種目別内訳-2'!Print_Area</vt:lpstr>
      <vt:lpstr>'昇降(処)-細目別内訳'!Print_Area</vt:lpstr>
      <vt:lpstr>'昇降-科目別内訳'!Print_Area</vt:lpstr>
      <vt:lpstr>'昇降-細目別内訳'!Print_Area</vt:lpstr>
      <vt:lpstr>設計書鏡!Print_Area</vt:lpstr>
      <vt:lpstr>'電(処)-細目別内訳'!Print_Area</vt:lpstr>
      <vt:lpstr>'電-科目別内訳'!Print_Area</vt:lpstr>
      <vt:lpstr>'電-細目別内訳'!Print_Area</vt:lpstr>
      <vt:lpstr>'☓建(処)-細目別内訳'!Print_Titles</vt:lpstr>
      <vt:lpstr>'機(処)-細目別内訳'!Print_Titles</vt:lpstr>
      <vt:lpstr>'機-科目別内訳'!Print_Titles</vt:lpstr>
      <vt:lpstr>'機-細目別内訳'!Print_Titles</vt:lpstr>
      <vt:lpstr>'建-細目別内訳'!Print_Titles</vt:lpstr>
      <vt:lpstr>'昇降(処)-細目別内訳'!Print_Titles</vt:lpstr>
      <vt:lpstr>'昇降-科目別内訳'!Print_Titles</vt:lpstr>
      <vt:lpstr>'昇降-細目別内訳'!Print_Titles</vt:lpstr>
      <vt:lpstr>'電(処)-細目別内訳'!Print_Titles</vt:lpstr>
      <vt:lpstr>'電-科目別内訳'!Print_Titles</vt:lpstr>
      <vt:lpstr>'電-細目別内訳'!Print_Titles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中村　時広</dc:creator>
  <cp:lastModifiedBy>山田 美子</cp:lastModifiedBy>
  <cp:lastPrinted>2026-03-24T09:24:39Z</cp:lastPrinted>
  <dcterms:created xsi:type="dcterms:W3CDTF">1997-09-08T03:02:13Z</dcterms:created>
  <dcterms:modified xsi:type="dcterms:W3CDTF">2026-04-03T07:55:23Z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1C5812DA">
    <vt:lpwstr/>
  </property>
  <property fmtid="{D5CDD505-2E9C-101B-9397-08002B2CF9AE}" pid="19" name="IVID173907ED">
    <vt:lpwstr/>
  </property>
  <property fmtid="{D5CDD505-2E9C-101B-9397-08002B2CF9AE}" pid="20" name="IVID274B1CF5">
    <vt:lpwstr/>
  </property>
  <property fmtid="{D5CDD505-2E9C-101B-9397-08002B2CF9AE}" pid="21" name="IVID2B4E17FA">
    <vt:lpwstr/>
  </property>
  <property fmtid="{D5CDD505-2E9C-101B-9397-08002B2CF9AE}" pid="22" name="IVID253D11EF">
    <vt:lpwstr/>
  </property>
  <property fmtid="{D5CDD505-2E9C-101B-9397-08002B2CF9AE}" pid="23" name="IVID1A3517F4">
    <vt:lpwstr/>
  </property>
  <property fmtid="{D5CDD505-2E9C-101B-9397-08002B2CF9AE}" pid="24" name="IVID2B0E1302">
    <vt:lpwstr/>
  </property>
  <property fmtid="{D5CDD505-2E9C-101B-9397-08002B2CF9AE}" pid="25" name="IVID332E19D7">
    <vt:lpwstr/>
  </property>
  <property fmtid="{D5CDD505-2E9C-101B-9397-08002B2CF9AE}" pid="26" name="IVID22261800">
    <vt:lpwstr/>
  </property>
  <property fmtid="{D5CDD505-2E9C-101B-9397-08002B2CF9AE}" pid="27" name="IVID325116DE">
    <vt:lpwstr/>
  </property>
  <property fmtid="{D5CDD505-2E9C-101B-9397-08002B2CF9AE}" pid="28" name="IVID272C0FEF">
    <vt:lpwstr/>
  </property>
  <property fmtid="{D5CDD505-2E9C-101B-9397-08002B2CF9AE}" pid="29" name="IVID81113D2">
    <vt:lpwstr/>
  </property>
  <property fmtid="{D5CDD505-2E9C-101B-9397-08002B2CF9AE}" pid="30" name="IVID1D231201">
    <vt:lpwstr/>
  </property>
  <property fmtid="{D5CDD505-2E9C-101B-9397-08002B2CF9AE}" pid="31" name="IVID173E1206">
    <vt:lpwstr/>
  </property>
  <property fmtid="{D5CDD505-2E9C-101B-9397-08002B2CF9AE}" pid="32" name="IVID232310EC">
    <vt:lpwstr/>
  </property>
  <property fmtid="{D5CDD505-2E9C-101B-9397-08002B2CF9AE}" pid="33" name="IVID133D1AE5">
    <vt:lpwstr/>
  </property>
  <property fmtid="{D5CDD505-2E9C-101B-9397-08002B2CF9AE}" pid="34" name="IVIDF6113D9">
    <vt:lpwstr/>
  </property>
  <property fmtid="{D5CDD505-2E9C-101B-9397-08002B2CF9AE}" pid="35" name="IVID366A14F0">
    <vt:lpwstr/>
  </property>
  <property fmtid="{D5CDD505-2E9C-101B-9397-08002B2CF9AE}" pid="36" name="IVID362E14DB">
    <vt:lpwstr/>
  </property>
  <property fmtid="{D5CDD505-2E9C-101B-9397-08002B2CF9AE}" pid="37" name="IVID1D3F17E2">
    <vt:lpwstr/>
  </property>
  <property fmtid="{D5CDD505-2E9C-101B-9397-08002B2CF9AE}" pid="38" name="IVID13451200">
    <vt:lpwstr/>
  </property>
  <property fmtid="{D5CDD505-2E9C-101B-9397-08002B2CF9AE}" pid="39" name="IVID1F6511DB">
    <vt:lpwstr/>
  </property>
  <property fmtid="{D5CDD505-2E9C-101B-9397-08002B2CF9AE}" pid="40" name="IVID3F1D10E8">
    <vt:lpwstr/>
  </property>
  <property fmtid="{D5CDD505-2E9C-101B-9397-08002B2CF9AE}" pid="41" name="IVID144313EE">
    <vt:lpwstr/>
  </property>
  <property fmtid="{D5CDD505-2E9C-101B-9397-08002B2CF9AE}" pid="42" name="IVID316311F9">
    <vt:lpwstr/>
  </property>
  <property fmtid="{D5CDD505-2E9C-101B-9397-08002B2CF9AE}" pid="43" name="IVIDE0715F1">
    <vt:lpwstr/>
  </property>
  <property fmtid="{D5CDD505-2E9C-101B-9397-08002B2CF9AE}" pid="44" name="IVID240A1504">
    <vt:lpwstr/>
  </property>
  <property fmtid="{D5CDD505-2E9C-101B-9397-08002B2CF9AE}" pid="45" name="IVID3B5816EC">
    <vt:lpwstr/>
  </property>
  <property fmtid="{D5CDD505-2E9C-101B-9397-08002B2CF9AE}" pid="46" name="IVID351414F8">
    <vt:lpwstr/>
  </property>
  <property fmtid="{D5CDD505-2E9C-101B-9397-08002B2CF9AE}" pid="47" name="IVID2F251AE7">
    <vt:lpwstr/>
  </property>
  <property fmtid="{D5CDD505-2E9C-101B-9397-08002B2CF9AE}" pid="48" name="IVID2A5E1D03">
    <vt:lpwstr/>
  </property>
  <property fmtid="{D5CDD505-2E9C-101B-9397-08002B2CF9AE}" pid="49" name="IVID306310DF">
    <vt:lpwstr/>
  </property>
  <property fmtid="{D5CDD505-2E9C-101B-9397-08002B2CF9AE}" pid="50" name="IVID266F16CF">
    <vt:lpwstr/>
  </property>
  <property fmtid="{D5CDD505-2E9C-101B-9397-08002B2CF9AE}" pid="51" name="IVID307414D1">
    <vt:lpwstr/>
  </property>
  <property fmtid="{D5CDD505-2E9C-101B-9397-08002B2CF9AE}" pid="52" name="IVID344B1400">
    <vt:lpwstr/>
  </property>
  <property fmtid="{D5CDD505-2E9C-101B-9397-08002B2CF9AE}" pid="53" name="IVID135B1DF5">
    <vt:lpwstr/>
  </property>
  <property fmtid="{D5CDD505-2E9C-101B-9397-08002B2CF9AE}" pid="54" name="IVID1A3716D3">
    <vt:lpwstr/>
  </property>
  <property fmtid="{D5CDD505-2E9C-101B-9397-08002B2CF9AE}" pid="55" name="IVIDD1916DB">
    <vt:lpwstr/>
  </property>
  <property fmtid="{D5CDD505-2E9C-101B-9397-08002B2CF9AE}" pid="56" name="IVID11431AF1">
    <vt:lpwstr/>
  </property>
  <property fmtid="{D5CDD505-2E9C-101B-9397-08002B2CF9AE}" pid="57" name="IVID1B2C19F3">
    <vt:lpwstr/>
  </property>
  <property fmtid="{D5CDD505-2E9C-101B-9397-08002B2CF9AE}" pid="58" name="IVIDD5E0FE6">
    <vt:lpwstr/>
  </property>
  <property fmtid="{D5CDD505-2E9C-101B-9397-08002B2CF9AE}" pid="59" name="IVID162D1605">
    <vt:lpwstr/>
  </property>
  <property fmtid="{D5CDD505-2E9C-101B-9397-08002B2CF9AE}" pid="60" name="IVID232111D5">
    <vt:lpwstr/>
  </property>
  <property fmtid="{D5CDD505-2E9C-101B-9397-08002B2CF9AE}" pid="61" name="IVID1A5016EE">
    <vt:lpwstr/>
  </property>
  <property fmtid="{D5CDD505-2E9C-101B-9397-08002B2CF9AE}" pid="62" name="IVIDE5716EA">
    <vt:lpwstr/>
  </property>
  <property fmtid="{D5CDD505-2E9C-101B-9397-08002B2CF9AE}" pid="63" name="IVID121617DE">
    <vt:lpwstr/>
  </property>
  <property fmtid="{D5CDD505-2E9C-101B-9397-08002B2CF9AE}" pid="64" name="IVID13691AF2">
    <vt:lpwstr/>
  </property>
  <property fmtid="{D5CDD505-2E9C-101B-9397-08002B2CF9AE}" pid="65" name="IVID1A3B0AF0">
    <vt:lpwstr/>
  </property>
  <property fmtid="{D5CDD505-2E9C-101B-9397-08002B2CF9AE}" pid="66" name="IVID373F12DB">
    <vt:lpwstr/>
  </property>
  <property fmtid="{D5CDD505-2E9C-101B-9397-08002B2CF9AE}" pid="67" name="IVID102124BA">
    <vt:lpwstr/>
  </property>
  <property fmtid="{D5CDD505-2E9C-101B-9397-08002B2CF9AE}" pid="68" name="IVID3D1509D0">
    <vt:lpwstr/>
  </property>
  <property fmtid="{D5CDD505-2E9C-101B-9397-08002B2CF9AE}" pid="69" name="IVID35641901">
    <vt:lpwstr/>
  </property>
  <property fmtid="{D5CDD505-2E9C-101B-9397-08002B2CF9AE}" pid="70" name="IVID45E1ED9">
    <vt:lpwstr/>
  </property>
  <property fmtid="{D5CDD505-2E9C-101B-9397-08002B2CF9AE}" pid="71" name="IVID324113D1">
    <vt:lpwstr/>
  </property>
  <property fmtid="{D5CDD505-2E9C-101B-9397-08002B2CF9AE}" pid="72" name="IVID1A2D1903">
    <vt:lpwstr/>
  </property>
  <property fmtid="{D5CDD505-2E9C-101B-9397-08002B2CF9AE}" pid="73" name="IVID222F6E42">
    <vt:lpwstr/>
  </property>
  <property fmtid="{D5CDD505-2E9C-101B-9397-08002B2CF9AE}" pid="74" name="IVID137012E9">
    <vt:lpwstr/>
  </property>
  <property fmtid="{D5CDD505-2E9C-101B-9397-08002B2CF9AE}" pid="75" name="IVID17063A1C">
    <vt:lpwstr/>
  </property>
  <property fmtid="{D5CDD505-2E9C-101B-9397-08002B2CF9AE}" pid="76" name="IVID10FD1D6C">
    <vt:lpwstr/>
  </property>
  <property fmtid="{D5CDD505-2E9C-101B-9397-08002B2CF9AE}" pid="77" name="IVID2B470BE0">
    <vt:lpwstr/>
  </property>
  <property fmtid="{D5CDD505-2E9C-101B-9397-08002B2CF9AE}" pid="78" name="IVID272F08CF">
    <vt:lpwstr/>
  </property>
  <property fmtid="{D5CDD505-2E9C-101B-9397-08002B2CF9AE}" pid="79" name="IVID27641707">
    <vt:lpwstr/>
  </property>
  <property fmtid="{D5CDD505-2E9C-101B-9397-08002B2CF9AE}" pid="80" name="IVID193412D2">
    <vt:lpwstr/>
  </property>
  <property fmtid="{D5CDD505-2E9C-101B-9397-08002B2CF9AE}" pid="81" name="IVID304312E4">
    <vt:lpwstr/>
  </property>
  <property fmtid="{D5CDD505-2E9C-101B-9397-08002B2CF9AE}" pid="82" name="IVID1F4C07D1">
    <vt:lpwstr/>
  </property>
  <property fmtid="{D5CDD505-2E9C-101B-9397-08002B2CF9AE}" pid="83" name="IVIDA2712E7">
    <vt:lpwstr/>
  </property>
  <property fmtid="{D5CDD505-2E9C-101B-9397-08002B2CF9AE}" pid="84" name="IVID332613CE">
    <vt:lpwstr/>
  </property>
  <property fmtid="{D5CDD505-2E9C-101B-9397-08002B2CF9AE}" pid="85" name="IVID2F1A12FA">
    <vt:lpwstr/>
  </property>
  <property fmtid="{D5CDD505-2E9C-101B-9397-08002B2CF9AE}" pid="86" name="IVID1D2316E0">
    <vt:lpwstr/>
  </property>
  <property fmtid="{D5CDD505-2E9C-101B-9397-08002B2CF9AE}" pid="87" name="IVID89C16E7F">
    <vt:lpwstr/>
  </property>
  <property fmtid="{D5CDD505-2E9C-101B-9397-08002B2CF9AE}" pid="88" name="IVIDA651509">
    <vt:lpwstr/>
  </property>
  <property fmtid="{D5CDD505-2E9C-101B-9397-08002B2CF9AE}" pid="89" name="IVID3A1412D5">
    <vt:lpwstr/>
  </property>
  <property fmtid="{D5CDD505-2E9C-101B-9397-08002B2CF9AE}" pid="90" name="IVID136B13DA">
    <vt:lpwstr/>
  </property>
  <property fmtid="{D5CDD505-2E9C-101B-9397-08002B2CF9AE}" pid="91" name="IVID8531007">
    <vt:lpwstr/>
  </property>
  <property fmtid="{D5CDD505-2E9C-101B-9397-08002B2CF9AE}" pid="92" name="IVID1F3A13E8">
    <vt:lpwstr/>
  </property>
  <property fmtid="{D5CDD505-2E9C-101B-9397-08002B2CF9AE}" pid="93" name="IVID215109FC">
    <vt:lpwstr/>
  </property>
  <property fmtid="{D5CDD505-2E9C-101B-9397-08002B2CF9AE}" pid="94" name="IVID171C12DF">
    <vt:lpwstr/>
  </property>
  <property fmtid="{D5CDD505-2E9C-101B-9397-08002B2CF9AE}" pid="95" name="IVIDD3318CF">
    <vt:lpwstr/>
  </property>
  <property fmtid="{D5CDD505-2E9C-101B-9397-08002B2CF9AE}" pid="96" name="IVID1D3915FA">
    <vt:lpwstr/>
  </property>
  <property fmtid="{D5CDD505-2E9C-101B-9397-08002B2CF9AE}" pid="97" name="IVID1B2C1B03">
    <vt:lpwstr/>
  </property>
  <property fmtid="{D5CDD505-2E9C-101B-9397-08002B2CF9AE}" pid="98" name="IVID21211CE4">
    <vt:lpwstr/>
  </property>
  <property fmtid="{D5CDD505-2E9C-101B-9397-08002B2CF9AE}" pid="99" name="IVID133B1800">
    <vt:lpwstr/>
  </property>
  <property fmtid="{D5CDD505-2E9C-101B-9397-08002B2CF9AE}" pid="100" name="IVID3C1312F9">
    <vt:lpwstr/>
  </property>
  <property fmtid="{D5CDD505-2E9C-101B-9397-08002B2CF9AE}" pid="101" name="IVID256409D5">
    <vt:lpwstr/>
  </property>
  <property fmtid="{D5CDD505-2E9C-101B-9397-08002B2CF9AE}" pid="102" name="IVIDD40E2878">
    <vt:lpwstr/>
  </property>
  <property fmtid="{D5CDD505-2E9C-101B-9397-08002B2CF9AE}" pid="103" name="IVID9856714A">
    <vt:lpwstr/>
  </property>
  <property fmtid="{D5CDD505-2E9C-101B-9397-08002B2CF9AE}" pid="104" name="IVIDA844F9A7">
    <vt:lpwstr/>
  </property>
  <property fmtid="{D5CDD505-2E9C-101B-9397-08002B2CF9AE}" pid="105" name="IVID354D13F7">
    <vt:lpwstr/>
  </property>
  <property fmtid="{D5CDD505-2E9C-101B-9397-08002B2CF9AE}" pid="106" name="IVIDF4717F1">
    <vt:lpwstr/>
  </property>
  <property fmtid="{D5CDD505-2E9C-101B-9397-08002B2CF9AE}" pid="107" name="IVID3A5B12FD">
    <vt:lpwstr/>
  </property>
  <property fmtid="{D5CDD505-2E9C-101B-9397-08002B2CF9AE}" pid="108" name="IVID476915EF">
    <vt:lpwstr/>
  </property>
  <property fmtid="{D5CDD505-2E9C-101B-9397-08002B2CF9AE}" pid="109" name="IVID182019EA">
    <vt:lpwstr/>
  </property>
  <property fmtid="{D5CDD505-2E9C-101B-9397-08002B2CF9AE}" pid="110" name="IVID2F6717D4">
    <vt:lpwstr/>
  </property>
  <property fmtid="{D5CDD505-2E9C-101B-9397-08002B2CF9AE}" pid="111" name="IVIDB8159728">
    <vt:lpwstr/>
  </property>
  <property fmtid="{D5CDD505-2E9C-101B-9397-08002B2CF9AE}" pid="112" name="IVID3D091908">
    <vt:lpwstr/>
  </property>
  <property fmtid="{D5CDD505-2E9C-101B-9397-08002B2CF9AE}" pid="113" name="IVIDF04A193B">
    <vt:lpwstr/>
  </property>
  <property fmtid="{D5CDD505-2E9C-101B-9397-08002B2CF9AE}" pid="114" name="IVID243815E7">
    <vt:lpwstr/>
  </property>
  <property fmtid="{D5CDD505-2E9C-101B-9397-08002B2CF9AE}" pid="115" name="IVIDB832D3A9">
    <vt:lpwstr/>
  </property>
  <property fmtid="{D5CDD505-2E9C-101B-9397-08002B2CF9AE}" pid="116" name="IVID3D3A17E5">
    <vt:lpwstr/>
  </property>
  <property fmtid="{D5CDD505-2E9C-101B-9397-08002B2CF9AE}" pid="117" name="IVID72614FC">
    <vt:lpwstr/>
  </property>
  <property fmtid="{D5CDD505-2E9C-101B-9397-08002B2CF9AE}" pid="118" name="IVID386A08CF">
    <vt:lpwstr/>
  </property>
  <property fmtid="{D5CDD505-2E9C-101B-9397-08002B2CF9AE}" pid="119" name="IVID28121BE8">
    <vt:lpwstr/>
  </property>
  <property fmtid="{D5CDD505-2E9C-101B-9397-08002B2CF9AE}" pid="120" name="IVID271017D2">
    <vt:lpwstr/>
  </property>
  <property fmtid="{D5CDD505-2E9C-101B-9397-08002B2CF9AE}" pid="121" name="IVID30791ED3">
    <vt:lpwstr/>
  </property>
  <property fmtid="{D5CDD505-2E9C-101B-9397-08002B2CF9AE}" pid="122" name="IVID26728CC8">
    <vt:lpwstr/>
  </property>
  <property fmtid="{D5CDD505-2E9C-101B-9397-08002B2CF9AE}" pid="123" name="IVID210107FB">
    <vt:lpwstr/>
  </property>
</Properties>
</file>