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kfile\00共用\入札図面等\令和7年度\一般競争入札\第3回\安全安心な学校づくり課第322号\図面等\"/>
    </mc:Choice>
  </mc:AlternateContent>
  <bookViews>
    <workbookView xWindow="-2610" yWindow="795" windowWidth="17595" windowHeight="6975" tabRatio="749"/>
  </bookViews>
  <sheets>
    <sheet name="設計書鏡" sheetId="12" r:id="rId1"/>
    <sheet name="種目別内訳-1" sheetId="13" r:id="rId2"/>
    <sheet name="種目別内訳-2" sheetId="9" r:id="rId3"/>
    <sheet name="建-科目別内訳" sheetId="14" state="hidden" r:id="rId4"/>
    <sheet name="建-細目別内訳" sheetId="4" state="hidden" r:id="rId5"/>
    <sheet name="建（鉄）-細目別内訳" sheetId="22" state="hidden" r:id="rId6"/>
    <sheet name="建（処）-細目別内訳" sheetId="23" state="hidden" r:id="rId7"/>
    <sheet name="建（リ）-細目別内訳" sheetId="24" state="hidden" r:id="rId8"/>
    <sheet name="電-科目別内訳" sheetId="15" r:id="rId9"/>
    <sheet name="電（電灯）-細目別内訳" sheetId="5" r:id="rId10"/>
    <sheet name="電 (撤去)-細目別内訳" sheetId="29" r:id="rId11"/>
    <sheet name="電（処）-細目別内訳" sheetId="10" r:id="rId12"/>
    <sheet name="機-科目別内訳" sheetId="17" state="hidden" r:id="rId13"/>
    <sheet name="機-細目別内訳" sheetId="6" state="hidden" r:id="rId14"/>
    <sheet name="機（処）-細目別内訳" sheetId="11" state="hidden" r:id="rId15"/>
    <sheet name="昇降-科目別内訳" sheetId="19" state="hidden" r:id="rId16"/>
    <sheet name="昇降-細目別内訳" sheetId="8" state="hidden" r:id="rId17"/>
    <sheet name="昇降（処）-細目別内訳" sheetId="26" state="hidden" r:id="rId18"/>
  </sheets>
  <externalReferences>
    <externalReference r:id="rId19"/>
  </externalReferences>
  <definedNames>
    <definedName name="_100h42_" localSheetId="7">#REF!</definedName>
    <definedName name="_101h42_" localSheetId="6">#REF!</definedName>
    <definedName name="_102h42_" localSheetId="5">#REF!</definedName>
    <definedName name="_103h42_" localSheetId="17">#REF!</definedName>
    <definedName name="_104h42_" localSheetId="10">#REF!</definedName>
    <definedName name="_104h42_">#REF!</definedName>
    <definedName name="_106h43_" localSheetId="7">#REF!</definedName>
    <definedName name="_107h43_" localSheetId="6">#REF!</definedName>
    <definedName name="_108h43_" localSheetId="5">#REF!</definedName>
    <definedName name="_109h43_" localSheetId="17">#REF!</definedName>
    <definedName name="_10ｆ１２_" localSheetId="6">#REF!</definedName>
    <definedName name="_110h43_" localSheetId="10">#REF!</definedName>
    <definedName name="_110h43_">#REF!</definedName>
    <definedName name="_112h44_" localSheetId="7">#REF!</definedName>
    <definedName name="_113h44_" localSheetId="6">#REF!</definedName>
    <definedName name="_114h44_" localSheetId="5">#REF!</definedName>
    <definedName name="_115h44_" localSheetId="17">#REF!</definedName>
    <definedName name="_116h44_" localSheetId="10">#REF!</definedName>
    <definedName name="_116h44_">#REF!</definedName>
    <definedName name="_118h51_" localSheetId="7">#REF!</definedName>
    <definedName name="_119h51_" localSheetId="6">#REF!</definedName>
    <definedName name="_11ｆ１２_" localSheetId="5">#REF!</definedName>
    <definedName name="_120h51_" localSheetId="5">#REF!</definedName>
    <definedName name="_121h51_" localSheetId="17">#REF!</definedName>
    <definedName name="_122h51_" localSheetId="10">#REF!</definedName>
    <definedName name="_122h51_">#REF!</definedName>
    <definedName name="_124h52_" localSheetId="7">#REF!</definedName>
    <definedName name="_125h52_" localSheetId="6">#REF!</definedName>
    <definedName name="_126h52_" localSheetId="5">#REF!</definedName>
    <definedName name="_127h52_" localSheetId="17">#REF!</definedName>
    <definedName name="_128h52_" localSheetId="10">#REF!</definedName>
    <definedName name="_128h52_">#REF!</definedName>
    <definedName name="_12ｆ１２_" localSheetId="17">#REF!</definedName>
    <definedName name="_130h53_" localSheetId="7">#REF!</definedName>
    <definedName name="_131h53_" localSheetId="6">#REF!</definedName>
    <definedName name="_132h53_" localSheetId="5">#REF!</definedName>
    <definedName name="_133h53_" localSheetId="17">#REF!</definedName>
    <definedName name="_134h53_" localSheetId="10">#REF!</definedName>
    <definedName name="_134h53_">#REF!</definedName>
    <definedName name="_136h54_" localSheetId="7">#REF!</definedName>
    <definedName name="_137h54_" localSheetId="6">#REF!</definedName>
    <definedName name="_138h54_" localSheetId="5">#REF!</definedName>
    <definedName name="_139h54_" localSheetId="17">#REF!</definedName>
    <definedName name="_13ｆ１２_" localSheetId="10">#REF!</definedName>
    <definedName name="_13ｆ１２_">#REF!</definedName>
    <definedName name="_140h54_" localSheetId="10">#REF!</definedName>
    <definedName name="_140h54_">#REF!</definedName>
    <definedName name="_142h61_" localSheetId="7">#REF!</definedName>
    <definedName name="_143h61_" localSheetId="6">#REF!</definedName>
    <definedName name="_144h61_" localSheetId="5">#REF!</definedName>
    <definedName name="_145h61_" localSheetId="17">#REF!</definedName>
    <definedName name="_146h61_" localSheetId="10">#REF!</definedName>
    <definedName name="_146h61_">#REF!</definedName>
    <definedName name="_148h62_" localSheetId="7">#REF!</definedName>
    <definedName name="_149h62_" localSheetId="6">#REF!</definedName>
    <definedName name="_150h62_" localSheetId="5">#REF!</definedName>
    <definedName name="_151h62_" localSheetId="17">#REF!</definedName>
    <definedName name="_152h62_" localSheetId="10">#REF!</definedName>
    <definedName name="_152h62_">#REF!</definedName>
    <definedName name="_154h63_" localSheetId="7">#REF!</definedName>
    <definedName name="_155h63_" localSheetId="6">#REF!</definedName>
    <definedName name="_156h63_" localSheetId="5">#REF!</definedName>
    <definedName name="_157h63_" localSheetId="17">#REF!</definedName>
    <definedName name="_158h63_" localSheetId="10">#REF!</definedName>
    <definedName name="_158h63_">#REF!</definedName>
    <definedName name="_15ｆ１３_" localSheetId="7">#REF!</definedName>
    <definedName name="_160h64_" localSheetId="7">#REF!</definedName>
    <definedName name="_161h64_" localSheetId="6">#REF!</definedName>
    <definedName name="_162h64_" localSheetId="5">#REF!</definedName>
    <definedName name="_163h64_" localSheetId="17">#REF!</definedName>
    <definedName name="_164h64_" localSheetId="10">#REF!</definedName>
    <definedName name="_164h64_">#REF!</definedName>
    <definedName name="_166h71_" localSheetId="7">#REF!</definedName>
    <definedName name="_167h71_" localSheetId="6">#REF!</definedName>
    <definedName name="_168h71_" localSheetId="5">#REF!</definedName>
    <definedName name="_169h71_" localSheetId="17">#REF!</definedName>
    <definedName name="_16ｆ１３_" localSheetId="6">#REF!</definedName>
    <definedName name="_170h71_" localSheetId="10">#REF!</definedName>
    <definedName name="_170h71_">#REF!</definedName>
    <definedName name="_172h72_" localSheetId="7">#REF!</definedName>
    <definedName name="_173h72_" localSheetId="6">#REF!</definedName>
    <definedName name="_174h72_" localSheetId="5">#REF!</definedName>
    <definedName name="_175h72_" localSheetId="17">#REF!</definedName>
    <definedName name="_176h72_" localSheetId="10">#REF!</definedName>
    <definedName name="_176h72_">#REF!</definedName>
    <definedName name="_178h73_" localSheetId="7">#REF!</definedName>
    <definedName name="_179h73_" localSheetId="6">#REF!</definedName>
    <definedName name="_17ｆ１３_" localSheetId="5">#REF!</definedName>
    <definedName name="_180h73_" localSheetId="5">#REF!</definedName>
    <definedName name="_181h73_" localSheetId="17">#REF!</definedName>
    <definedName name="_182h73_" localSheetId="10">#REF!</definedName>
    <definedName name="_182h73_">#REF!</definedName>
    <definedName name="_184h74_" localSheetId="7">#REF!</definedName>
    <definedName name="_185h74_" localSheetId="6">#REF!</definedName>
    <definedName name="_186h74_" localSheetId="5">#REF!</definedName>
    <definedName name="_187h74_" localSheetId="17">#REF!</definedName>
    <definedName name="_188h74_" localSheetId="10">#REF!</definedName>
    <definedName name="_188h74_">#REF!</definedName>
    <definedName name="_18ｆ１３_" localSheetId="17">#REF!</definedName>
    <definedName name="_19ｆ１３_" localSheetId="10">#REF!</definedName>
    <definedName name="_19ｆ１３_">#REF!</definedName>
    <definedName name="_2_7.1" localSheetId="7">#REF!</definedName>
    <definedName name="_21ｆ１５_" localSheetId="7">#REF!</definedName>
    <definedName name="_22ｆ１５_" localSheetId="6">#REF!</definedName>
    <definedName name="_23ｆ１５_" localSheetId="5">#REF!</definedName>
    <definedName name="_24ｆ１５_" localSheetId="17">#REF!</definedName>
    <definedName name="_25ｆ１５_" localSheetId="10">#REF!</definedName>
    <definedName name="_25ｆ１５_">#REF!</definedName>
    <definedName name="_27h11_" localSheetId="7">#REF!</definedName>
    <definedName name="_28h11_" localSheetId="6">#REF!</definedName>
    <definedName name="_29h11_" localSheetId="5">#REF!</definedName>
    <definedName name="_3_7.1" localSheetId="6">#REF!</definedName>
    <definedName name="_30h11_" localSheetId="17">#REF!</definedName>
    <definedName name="_31h11_" localSheetId="10">#REF!</definedName>
    <definedName name="_31h11_">#REF!</definedName>
    <definedName name="_33h12_" localSheetId="7">#REF!</definedName>
    <definedName name="_34h12_" localSheetId="6">#REF!</definedName>
    <definedName name="_35h12_" localSheetId="5">#REF!</definedName>
    <definedName name="_36h12_" localSheetId="17">#REF!</definedName>
    <definedName name="_37h12_" localSheetId="10">#REF!</definedName>
    <definedName name="_37h12_">#REF!</definedName>
    <definedName name="_39h13_" localSheetId="7">#REF!</definedName>
    <definedName name="_4_7.1" localSheetId="5">#REF!</definedName>
    <definedName name="_40h13_" localSheetId="6">#REF!</definedName>
    <definedName name="_41h13_" localSheetId="5">#REF!</definedName>
    <definedName name="_42h13_" localSheetId="17">#REF!</definedName>
    <definedName name="_43h13_" localSheetId="10">#REF!</definedName>
    <definedName name="_43h13_">#REF!</definedName>
    <definedName name="_45h14_" localSheetId="7">#REF!</definedName>
    <definedName name="_46h14_" localSheetId="6">#REF!</definedName>
    <definedName name="_47h14_" localSheetId="5">#REF!</definedName>
    <definedName name="_48h14_" localSheetId="17">#REF!</definedName>
    <definedName name="_49h14_" localSheetId="10">#REF!</definedName>
    <definedName name="_49h14_">#REF!</definedName>
    <definedName name="_5_7.1" localSheetId="17">#REF!</definedName>
    <definedName name="_50h21_" localSheetId="10">#REF!</definedName>
    <definedName name="_50h21_">#REF!</definedName>
    <definedName name="_52h22_" localSheetId="7">#REF!</definedName>
    <definedName name="_53h22_" localSheetId="6">#REF!</definedName>
    <definedName name="_54h22_" localSheetId="5">#REF!</definedName>
    <definedName name="_55h22_" localSheetId="17">#REF!</definedName>
    <definedName name="_56h22_" localSheetId="10">#REF!</definedName>
    <definedName name="_56h22_">#REF!</definedName>
    <definedName name="_58h23_" localSheetId="7">#REF!</definedName>
    <definedName name="_59h23_" localSheetId="6">#REF!</definedName>
    <definedName name="_6_7.1" localSheetId="10">#REF!</definedName>
    <definedName name="_6_7.1">#REF!</definedName>
    <definedName name="_60h23_" localSheetId="5">#REF!</definedName>
    <definedName name="_61h23_" localSheetId="17">#REF!</definedName>
    <definedName name="_62h23_" localSheetId="10">#REF!</definedName>
    <definedName name="_62h23_">#REF!</definedName>
    <definedName name="_64h24_" localSheetId="7">#REF!</definedName>
    <definedName name="_65h24_" localSheetId="6">#REF!</definedName>
    <definedName name="_66h24_" localSheetId="5">#REF!</definedName>
    <definedName name="_67h24_" localSheetId="17">#REF!</definedName>
    <definedName name="_68h24_" localSheetId="10">#REF!</definedName>
    <definedName name="_68h24_">#REF!</definedName>
    <definedName name="_70h31_" localSheetId="7">#REF!</definedName>
    <definedName name="_71h31_" localSheetId="6">#REF!</definedName>
    <definedName name="_72h31_" localSheetId="5">#REF!</definedName>
    <definedName name="_73h31_" localSheetId="17">#REF!</definedName>
    <definedName name="_74h31_" localSheetId="10">#REF!</definedName>
    <definedName name="_74h31_">#REF!</definedName>
    <definedName name="_76h32_" localSheetId="7">#REF!</definedName>
    <definedName name="_77h32_" localSheetId="6">#REF!</definedName>
    <definedName name="_78h32_" localSheetId="5">#REF!</definedName>
    <definedName name="_79h32_" localSheetId="17">#REF!</definedName>
    <definedName name="_7AW1_" localSheetId="10">#REF!</definedName>
    <definedName name="_7AW1_">#REF!</definedName>
    <definedName name="_80h32_" localSheetId="10">#REF!</definedName>
    <definedName name="_80h32_">#REF!</definedName>
    <definedName name="_82h33_" localSheetId="7">#REF!</definedName>
    <definedName name="_83h33_" localSheetId="6">#REF!</definedName>
    <definedName name="_84h33_" localSheetId="5">#REF!</definedName>
    <definedName name="_85h33_" localSheetId="17">#REF!</definedName>
    <definedName name="_86h33_" localSheetId="10">#REF!</definedName>
    <definedName name="_86h33_">#REF!</definedName>
    <definedName name="_88h34_" localSheetId="7">#REF!</definedName>
    <definedName name="_89h34_" localSheetId="6">#REF!</definedName>
    <definedName name="_90h34_" localSheetId="5">#REF!</definedName>
    <definedName name="_91h34_" localSheetId="17">#REF!</definedName>
    <definedName name="_92h34_" localSheetId="10">#REF!</definedName>
    <definedName name="_92h34_">#REF!</definedName>
    <definedName name="_94h41_" localSheetId="7">#REF!</definedName>
    <definedName name="_95h41_" localSheetId="6">#REF!</definedName>
    <definedName name="_96h41_" localSheetId="5">#REF!</definedName>
    <definedName name="_97h41_" localSheetId="17">#REF!</definedName>
    <definedName name="_98h41_" localSheetId="10">#REF!</definedName>
    <definedName name="_98h41_">#REF!</definedName>
    <definedName name="_9ｆ１２_" localSheetId="7">#REF!</definedName>
    <definedName name="_b1" localSheetId="10">#REF!</definedName>
    <definedName name="_b1">#REF!</definedName>
    <definedName name="_b2" localSheetId="10">#REF!</definedName>
    <definedName name="_b2">#REF!</definedName>
    <definedName name="_b3" localSheetId="10">#REF!</definedName>
    <definedName name="_b3">#REF!</definedName>
    <definedName name="_b4" localSheetId="10">#REF!</definedName>
    <definedName name="_b4">#REF!</definedName>
    <definedName name="_DT" localSheetId="10">#REF!</definedName>
    <definedName name="_DT">#REF!</definedName>
    <definedName name="_DW" localSheetId="10">#REF!</definedName>
    <definedName name="_DW">#REF!</definedName>
    <definedName name="_Fill" hidden="1">[1]一覧表!$T$5:$T$24</definedName>
    <definedName name="_H1" localSheetId="7">#REF!</definedName>
    <definedName name="_H1" localSheetId="6">#REF!</definedName>
    <definedName name="_H1" localSheetId="5">#REF!</definedName>
    <definedName name="_H1" localSheetId="17">#REF!</definedName>
    <definedName name="_H1" localSheetId="10">#REF!</definedName>
    <definedName name="_H1">#REF!</definedName>
    <definedName name="_H10" localSheetId="7">#REF!</definedName>
    <definedName name="_H10" localSheetId="6">#REF!</definedName>
    <definedName name="_H10" localSheetId="5">#REF!</definedName>
    <definedName name="_H10" localSheetId="17">#REF!</definedName>
    <definedName name="_H10" localSheetId="10">#REF!</definedName>
    <definedName name="_H10">#REF!</definedName>
    <definedName name="_IS" localSheetId="10">#REF!</definedName>
    <definedName name="_IS">#REF!</definedName>
    <definedName name="_Key1" localSheetId="7" hidden="1">#REF!</definedName>
    <definedName name="_Key1" localSheetId="6" hidden="1">#REF!</definedName>
    <definedName name="_Key1" localSheetId="5" hidden="1">#REF!</definedName>
    <definedName name="_Key1" localSheetId="17" hidden="1">#REF!</definedName>
    <definedName name="_Key1" localSheetId="10" hidden="1">#REF!</definedName>
    <definedName name="_Key1" hidden="1">#REF!</definedName>
    <definedName name="_Order1" hidden="1">255</definedName>
    <definedName name="_Order2" hidden="1">255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17" hidden="1">#REF!</definedName>
    <definedName name="_Sort" localSheetId="10" hidden="1">#REF!</definedName>
    <definedName name="_Sort" hidden="1">#REF!</definedName>
    <definedName name="\a" localSheetId="1">#REF!</definedName>
    <definedName name="\a" localSheetId="0">#REF!</definedName>
    <definedName name="\a" localSheetId="10">#REF!</definedName>
    <definedName name="\a">#REF!</definedName>
    <definedName name="\B" localSheetId="7">#REF!</definedName>
    <definedName name="\B" localSheetId="6">#REF!</definedName>
    <definedName name="\B" localSheetId="5">#REF!</definedName>
    <definedName name="\B" localSheetId="17">#REF!</definedName>
    <definedName name="\B" localSheetId="10">#REF!</definedName>
    <definedName name="\B">#REF!</definedName>
    <definedName name="\C" localSheetId="7">#REF!</definedName>
    <definedName name="\C" localSheetId="6">#REF!</definedName>
    <definedName name="\C" localSheetId="5">#REF!</definedName>
    <definedName name="\C" localSheetId="17">#REF!</definedName>
    <definedName name="\C" localSheetId="10">#REF!</definedName>
    <definedName name="\C">#REF!</definedName>
    <definedName name="\k" localSheetId="1">#N/A</definedName>
    <definedName name="\k" localSheetId="0">#N/A</definedName>
    <definedName name="\k" localSheetId="10">#REF!</definedName>
    <definedName name="\k">#REF!</definedName>
    <definedName name="\m" localSheetId="1">#REF!</definedName>
    <definedName name="\m" localSheetId="0">#REF!</definedName>
    <definedName name="\m" localSheetId="10">#REF!</definedName>
    <definedName name="\m">#REF!</definedName>
    <definedName name="\p" localSheetId="1">#REF!</definedName>
    <definedName name="\p" localSheetId="0">#REF!</definedName>
    <definedName name="\p" localSheetId="10">#REF!</definedName>
    <definedName name="\p">#REF!</definedName>
    <definedName name="\s">[1]一覧表!$AB$1:$AB$6</definedName>
    <definedName name="\Z" localSheetId="7">#REF!</definedName>
    <definedName name="\Z" localSheetId="6">#REF!</definedName>
    <definedName name="\Z" localSheetId="5">#REF!</definedName>
    <definedName name="\Z" localSheetId="17">#REF!</definedName>
    <definedName name="\Z" localSheetId="10">#REF!</definedName>
    <definedName name="\Z">#REF!</definedName>
    <definedName name="A" localSheetId="10">#REF!</definedName>
    <definedName name="A">#REF!</definedName>
    <definedName name="aa" localSheetId="10">#REF!</definedName>
    <definedName name="aa">#REF!</definedName>
    <definedName name="AK" localSheetId="10">#REF!</definedName>
    <definedName name="AK">#REF!</definedName>
    <definedName name="AR" localSheetId="10">#REF!</definedName>
    <definedName name="AR">#REF!</definedName>
    <definedName name="AS" localSheetId="10">#REF!</definedName>
    <definedName name="AS">#REF!</definedName>
    <definedName name="AT" localSheetId="10">#REF!</definedName>
    <definedName name="AT">#REF!</definedName>
    <definedName name="AW" localSheetId="10">#REF!</definedName>
    <definedName name="AW">#REF!</definedName>
    <definedName name="B" localSheetId="10">#REF!</definedName>
    <definedName name="B">#REF!</definedName>
    <definedName name="Ｂ．電気設備工事" localSheetId="10">#REF!</definedName>
    <definedName name="Ｂ．電気設備工事">#REF!</definedName>
    <definedName name="BB" localSheetId="10">#REF!</definedName>
    <definedName name="BB">#REF!</definedName>
    <definedName name="ＢＢＢ" localSheetId="10">#REF!</definedName>
    <definedName name="ＢＢＢ">#REF!</definedName>
    <definedName name="ＢＢＢＢ" localSheetId="7">#REF!</definedName>
    <definedName name="ＢＢＢＢ" localSheetId="6">#REF!</definedName>
    <definedName name="ＢＢＢＢ" localSheetId="5">#REF!</definedName>
    <definedName name="ＢＢＢＢ" localSheetId="17">#REF!</definedName>
    <definedName name="ＢＢＢＢ" localSheetId="10">#REF!</definedName>
    <definedName name="ＢＢＢＢ">#REF!</definedName>
    <definedName name="ＢＢＢＢＢ" localSheetId="10">#REF!</definedName>
    <definedName name="ＢＢＢＢＢ">#REF!</definedName>
    <definedName name="ＢＢＢＢＢＢ" localSheetId="10">#REF!</definedName>
    <definedName name="ＢＢＢＢＢＢ">#REF!</definedName>
    <definedName name="ＢＢＢＢＢＢＢＢ" localSheetId="10">#REF!</definedName>
    <definedName name="ＢＢＢＢＢＢＢＢ">#REF!</definedName>
    <definedName name="ＢＧＭ設備工事" localSheetId="7">#REF!</definedName>
    <definedName name="ＢＧＭ設備工事" localSheetId="6">#REF!</definedName>
    <definedName name="ＢＧＭ設備工事" localSheetId="5">#REF!</definedName>
    <definedName name="ＢＧＭ設備工事" localSheetId="17">#REF!</definedName>
    <definedName name="ＢＧＭ設備工事" localSheetId="10">#REF!</definedName>
    <definedName name="ＢＧＭ設備工事">#REF!</definedName>
    <definedName name="BK" localSheetId="10">#REF!</definedName>
    <definedName name="BK">#REF!</definedName>
    <definedName name="BR" localSheetId="10">#REF!</definedName>
    <definedName name="BR">#REF!</definedName>
    <definedName name="BS" localSheetId="10">#REF!</definedName>
    <definedName name="BS">#REF!</definedName>
    <definedName name="BT" localSheetId="10">#REF!</definedName>
    <definedName name="BT">#REF!</definedName>
    <definedName name="BW" localSheetId="10">#REF!</definedName>
    <definedName name="BW">#REF!</definedName>
    <definedName name="CC" localSheetId="10">#REF!</definedName>
    <definedName name="CC">#REF!</definedName>
    <definedName name="CK" localSheetId="10">#REF!</definedName>
    <definedName name="CK">#REF!</definedName>
    <definedName name="CS" localSheetId="10">#REF!</definedName>
    <definedName name="CS">#REF!</definedName>
    <definedName name="CT" localSheetId="10">#REF!</definedName>
    <definedName name="CT">#REF!</definedName>
    <definedName name="CW" localSheetId="10">#REF!</definedName>
    <definedName name="CW">#REF!</definedName>
    <definedName name="DD" localSheetId="10">#REF!</definedName>
    <definedName name="DD">#REF!</definedName>
    <definedName name="DK" localSheetId="10">#REF!</definedName>
    <definedName name="DK">#REF!</definedName>
    <definedName name="DS" localSheetId="10">#REF!</definedName>
    <definedName name="DS">#REF!</definedName>
    <definedName name="EE" localSheetId="10">#REF!</definedName>
    <definedName name="EE">#REF!</definedName>
    <definedName name="EK" localSheetId="10">#REF!</definedName>
    <definedName name="EK">#REF!</definedName>
    <definedName name="ES" localSheetId="10">#REF!</definedName>
    <definedName name="ES">#REF!</definedName>
    <definedName name="ET" localSheetId="10">#REF!</definedName>
    <definedName name="ET">#REF!</definedName>
    <definedName name="EW" localSheetId="10">#REF!</definedName>
    <definedName name="EW">#REF!</definedName>
    <definedName name="FF" localSheetId="10">#REF!</definedName>
    <definedName name="FF">#REF!</definedName>
    <definedName name="FK" localSheetId="10">#REF!</definedName>
    <definedName name="FK">#REF!</definedName>
    <definedName name="FS" localSheetId="10">#REF!</definedName>
    <definedName name="FS">#REF!</definedName>
    <definedName name="FT" localSheetId="10">#REF!</definedName>
    <definedName name="FT">#REF!</definedName>
    <definedName name="FT_ary" localSheetId="10">#REF!</definedName>
    <definedName name="FT_ary">#REF!</definedName>
    <definedName name="FUKASA" localSheetId="10">#REF!</definedName>
    <definedName name="FUKASA">#REF!</definedName>
    <definedName name="FW" localSheetId="10">#REF!</definedName>
    <definedName name="FW">#REF!</definedName>
    <definedName name="GG" localSheetId="10">#REF!</definedName>
    <definedName name="GG">#REF!</definedName>
    <definedName name="GK" localSheetId="10">#REF!</definedName>
    <definedName name="GK">#REF!</definedName>
    <definedName name="GS" localSheetId="10">#REF!</definedName>
    <definedName name="GS">#REF!</definedName>
    <definedName name="ＧＴ" localSheetId="10">#REF!</definedName>
    <definedName name="ＧＴ">#REF!</definedName>
    <definedName name="GW" localSheetId="10">#REF!</definedName>
    <definedName name="GW">#REF!</definedName>
    <definedName name="H2O" localSheetId="7">#REF!</definedName>
    <definedName name="H2O" localSheetId="6">#REF!</definedName>
    <definedName name="H2O" localSheetId="5">#REF!</definedName>
    <definedName name="H2O" localSheetId="17">#REF!</definedName>
    <definedName name="H2O" localSheetId="10">#REF!</definedName>
    <definedName name="H2O">#REF!</definedName>
    <definedName name="HABA" localSheetId="10">#REF!</definedName>
    <definedName name="HABA">#REF!</definedName>
    <definedName name="HH" localSheetId="10">#REF!</definedName>
    <definedName name="HH">#REF!</definedName>
    <definedName name="HIVP" localSheetId="10">#REF!</definedName>
    <definedName name="HIVP">#REF!</definedName>
    <definedName name="HK" localSheetId="10">#REF!</definedName>
    <definedName name="HK">#REF!</definedName>
    <definedName name="HO" localSheetId="10">#REF!</definedName>
    <definedName name="HO">#REF!</definedName>
    <definedName name="HONHABA" localSheetId="10">#REF!</definedName>
    <definedName name="HONHABA">#REF!</definedName>
    <definedName name="HONNAGASA" localSheetId="10">#REF!</definedName>
    <definedName name="HONNAGASA">#REF!</definedName>
    <definedName name="HS" localSheetId="10">#REF!</definedName>
    <definedName name="HS">#REF!</definedName>
    <definedName name="HT" localSheetId="10">#REF!</definedName>
    <definedName name="HT">#REF!</definedName>
    <definedName name="HW" localSheetId="10">#REF!</definedName>
    <definedName name="HW">#REF!</definedName>
    <definedName name="II" localSheetId="10">#REF!</definedName>
    <definedName name="II">#REF!</definedName>
    <definedName name="IK" localSheetId="10">#REF!</definedName>
    <definedName name="IK">#REF!</definedName>
    <definedName name="IT" localSheetId="10">#REF!</definedName>
    <definedName name="IT">#REF!</definedName>
    <definedName name="IW" localSheetId="10">#REF!</definedName>
    <definedName name="IW">#REF!</definedName>
    <definedName name="KS_1" localSheetId="10">#REF!</definedName>
    <definedName name="KS_1">#REF!</definedName>
    <definedName name="KS_1_nm" localSheetId="10">#REF!</definedName>
    <definedName name="KS_1_nm">#REF!</definedName>
    <definedName name="KS_2" localSheetId="7">#REF!</definedName>
    <definedName name="KS_2" localSheetId="6">#REF!</definedName>
    <definedName name="KS_2" localSheetId="5">#REF!</definedName>
    <definedName name="KS_2" localSheetId="17">#REF!</definedName>
    <definedName name="KS_2" localSheetId="10">#REF!</definedName>
    <definedName name="KS_2">#REF!</definedName>
    <definedName name="KS_2_00" localSheetId="7">#REF!</definedName>
    <definedName name="KS_2_00" localSheetId="6">#REF!</definedName>
    <definedName name="KS_2_00" localSheetId="5">#REF!</definedName>
    <definedName name="KS_2_00" localSheetId="17">#REF!</definedName>
    <definedName name="KS_2_00" localSheetId="10">#REF!</definedName>
    <definedName name="KS_2_00">#REF!</definedName>
    <definedName name="KS_2_01" localSheetId="7">#REF!</definedName>
    <definedName name="KS_2_01" localSheetId="6">#REF!</definedName>
    <definedName name="KS_2_01" localSheetId="5">#REF!</definedName>
    <definedName name="KS_2_01" localSheetId="17">#REF!</definedName>
    <definedName name="KS_2_01" localSheetId="10">#REF!</definedName>
    <definedName name="KS_2_01">#REF!</definedName>
    <definedName name="KS_2_02" localSheetId="7">#REF!</definedName>
    <definedName name="KS_2_02" localSheetId="6">#REF!</definedName>
    <definedName name="KS_2_02" localSheetId="5">#REF!</definedName>
    <definedName name="KS_2_02" localSheetId="17">#REF!</definedName>
    <definedName name="KS_2_02" localSheetId="10">#REF!</definedName>
    <definedName name="KS_2_02">#REF!</definedName>
    <definedName name="KS_2_03" localSheetId="7">#REF!</definedName>
    <definedName name="KS_2_03" localSheetId="6">#REF!</definedName>
    <definedName name="KS_2_03" localSheetId="5">#REF!</definedName>
    <definedName name="KS_2_03" localSheetId="17">#REF!</definedName>
    <definedName name="KS_2_03" localSheetId="10">#REF!</definedName>
    <definedName name="KS_2_03">#REF!</definedName>
    <definedName name="KS_2_04" localSheetId="7">#REF!</definedName>
    <definedName name="KS_2_04" localSheetId="6">#REF!</definedName>
    <definedName name="KS_2_04" localSheetId="5">#REF!</definedName>
    <definedName name="KS_2_04" localSheetId="17">#REF!</definedName>
    <definedName name="KS_2_04" localSheetId="10">#REF!</definedName>
    <definedName name="KS_2_04">#REF!</definedName>
    <definedName name="KS_2_10" localSheetId="7">#REF!</definedName>
    <definedName name="KS_2_10" localSheetId="6">#REF!</definedName>
    <definedName name="KS_2_10" localSheetId="5">#REF!</definedName>
    <definedName name="KS_2_10" localSheetId="17">#REF!</definedName>
    <definedName name="KS_2_10" localSheetId="10">#REF!</definedName>
    <definedName name="KS_2_10">#REF!</definedName>
    <definedName name="KS_2_20" localSheetId="7">#REF!</definedName>
    <definedName name="KS_2_20" localSheetId="6">#REF!</definedName>
    <definedName name="KS_2_20" localSheetId="5">#REF!</definedName>
    <definedName name="KS_2_20" localSheetId="17">#REF!</definedName>
    <definedName name="KS_2_20" localSheetId="10">#REF!</definedName>
    <definedName name="KS_2_20">#REF!</definedName>
    <definedName name="KS_2_30" localSheetId="7">#REF!</definedName>
    <definedName name="KS_2_30" localSheetId="6">#REF!</definedName>
    <definedName name="KS_2_30" localSheetId="5">#REF!</definedName>
    <definedName name="KS_2_30" localSheetId="17">#REF!</definedName>
    <definedName name="KS_2_30" localSheetId="10">#REF!</definedName>
    <definedName name="KS_2_30">#REF!</definedName>
    <definedName name="KS_2_40" localSheetId="7">#REF!</definedName>
    <definedName name="KS_2_40" localSheetId="6">#REF!</definedName>
    <definedName name="KS_2_40" localSheetId="5">#REF!</definedName>
    <definedName name="KS_2_40" localSheetId="17">#REF!</definedName>
    <definedName name="KS_2_40" localSheetId="10">#REF!</definedName>
    <definedName name="KS_2_40">#REF!</definedName>
    <definedName name="KS_2_41" localSheetId="7">#REF!</definedName>
    <definedName name="KS_2_41" localSheetId="6">#REF!</definedName>
    <definedName name="KS_2_41" localSheetId="5">#REF!</definedName>
    <definedName name="KS_2_41" localSheetId="17">#REF!</definedName>
    <definedName name="KS_2_41" localSheetId="10">#REF!</definedName>
    <definedName name="KS_2_41">#REF!</definedName>
    <definedName name="KS_2_50" localSheetId="7">#REF!</definedName>
    <definedName name="KS_2_50" localSheetId="6">#REF!</definedName>
    <definedName name="KS_2_50" localSheetId="5">#REF!</definedName>
    <definedName name="KS_2_50" localSheetId="17">#REF!</definedName>
    <definedName name="KS_2_50" localSheetId="10">#REF!</definedName>
    <definedName name="KS_2_50">#REF!</definedName>
    <definedName name="KS_2_60" localSheetId="7">#REF!</definedName>
    <definedName name="KS_2_60" localSheetId="6">#REF!</definedName>
    <definedName name="KS_2_60" localSheetId="5">#REF!</definedName>
    <definedName name="KS_2_60" localSheetId="17">#REF!</definedName>
    <definedName name="KS_2_60" localSheetId="10">#REF!</definedName>
    <definedName name="KS_2_60">#REF!</definedName>
    <definedName name="KS_2_61" localSheetId="7">#REF!</definedName>
    <definedName name="KS_2_61" localSheetId="6">#REF!</definedName>
    <definedName name="KS_2_61" localSheetId="5">#REF!</definedName>
    <definedName name="KS_2_61" localSheetId="17">#REF!</definedName>
    <definedName name="KS_2_61" localSheetId="10">#REF!</definedName>
    <definedName name="KS_2_61">#REF!</definedName>
    <definedName name="KS_2_62" localSheetId="7">#REF!</definedName>
    <definedName name="KS_2_62" localSheetId="6">#REF!</definedName>
    <definedName name="KS_2_62" localSheetId="5">#REF!</definedName>
    <definedName name="KS_2_62" localSheetId="17">#REF!</definedName>
    <definedName name="KS_2_62" localSheetId="10">#REF!</definedName>
    <definedName name="KS_2_62">#REF!</definedName>
    <definedName name="KS_2_70" localSheetId="7">#REF!</definedName>
    <definedName name="KS_2_70" localSheetId="6">#REF!</definedName>
    <definedName name="KS_2_70" localSheetId="5">#REF!</definedName>
    <definedName name="KS_2_70" localSheetId="17">#REF!</definedName>
    <definedName name="KS_2_70" localSheetId="10">#REF!</definedName>
    <definedName name="KS_2_70">#REF!</definedName>
    <definedName name="KS_2_80" localSheetId="7">#REF!</definedName>
    <definedName name="KS_2_80" localSheetId="6">#REF!</definedName>
    <definedName name="KS_2_80" localSheetId="5">#REF!</definedName>
    <definedName name="KS_2_80" localSheetId="17">#REF!</definedName>
    <definedName name="KS_2_80" localSheetId="10">#REF!</definedName>
    <definedName name="KS_2_80">#REF!</definedName>
    <definedName name="KS_2_81" localSheetId="7">#REF!</definedName>
    <definedName name="KS_2_81" localSheetId="6">#REF!</definedName>
    <definedName name="KS_2_81" localSheetId="5">#REF!</definedName>
    <definedName name="KS_2_81" localSheetId="17">#REF!</definedName>
    <definedName name="KS_2_81" localSheetId="10">#REF!</definedName>
    <definedName name="KS_2_81">#REF!</definedName>
    <definedName name="KS_2_NM" localSheetId="7">#REF!</definedName>
    <definedName name="KS_2_NM" localSheetId="6">#REF!</definedName>
    <definedName name="KS_2_NM" localSheetId="5">#REF!</definedName>
    <definedName name="KS_2_NM" localSheetId="17">#REF!</definedName>
    <definedName name="KS_2_NM" localSheetId="10">#REF!</definedName>
    <definedName name="KS_2_NM">#REF!</definedName>
    <definedName name="KT" localSheetId="10">#REF!</definedName>
    <definedName name="KT">#REF!</definedName>
    <definedName name="ＭＫ" localSheetId="10">#REF!</definedName>
    <definedName name="ＭＫ">#REF!</definedName>
    <definedName name="mn1_00" localSheetId="10">#REF!</definedName>
    <definedName name="mn1_00">#REF!</definedName>
    <definedName name="mn1_10" localSheetId="10">#REF!</definedName>
    <definedName name="mn1_10">#REF!</definedName>
    <definedName name="mn1_20" localSheetId="10">#REF!</definedName>
    <definedName name="mn1_20">#REF!</definedName>
    <definedName name="mn1_30" localSheetId="10">#REF!</definedName>
    <definedName name="mn1_30">#REF!</definedName>
    <definedName name="mn1_31" localSheetId="10">#REF!</definedName>
    <definedName name="mn1_31">#REF!</definedName>
    <definedName name="mn1_nm" localSheetId="10">#REF!</definedName>
    <definedName name="mn1_nm">#REF!</definedName>
    <definedName name="mn1_pr" localSheetId="10">#REF!</definedName>
    <definedName name="mn1_pr">#REF!</definedName>
    <definedName name="mn2_00" localSheetId="10">#REF!</definedName>
    <definedName name="mn2_00">#REF!</definedName>
    <definedName name="mn2_10" localSheetId="10">#REF!</definedName>
    <definedName name="mn2_10">#REF!</definedName>
    <definedName name="mn2_20" localSheetId="10">#REF!</definedName>
    <definedName name="mn2_20">#REF!</definedName>
    <definedName name="mn2_30" localSheetId="10">#REF!</definedName>
    <definedName name="mn2_30">#REF!</definedName>
    <definedName name="mn2_40" localSheetId="10">#REF!</definedName>
    <definedName name="mn2_40">#REF!</definedName>
    <definedName name="mn2_50" localSheetId="10">#REF!</definedName>
    <definedName name="mn2_50">#REF!</definedName>
    <definedName name="mn2_60" localSheetId="10">#REF!</definedName>
    <definedName name="mn2_60">#REF!</definedName>
    <definedName name="mn2_70" localSheetId="10">#REF!</definedName>
    <definedName name="mn2_70">#REF!</definedName>
    <definedName name="NAGASA" localSheetId="10">#REF!</definedName>
    <definedName name="NAGASA">#REF!</definedName>
    <definedName name="ＰＰ" localSheetId="10">#REF!</definedName>
    <definedName name="ＰＰ">#REF!</definedName>
    <definedName name="_xlnm.Print_Area" localSheetId="14">'機（処）-細目別内訳'!$A$1:$H$116</definedName>
    <definedName name="_xlnm.Print_Area" localSheetId="12">'機-科目別内訳'!$A$1:$H$40</definedName>
    <definedName name="_xlnm.Print_Area" localSheetId="13">'機-細目別内訳'!$A$1:$H$116</definedName>
    <definedName name="_xlnm.Print_Area" localSheetId="7">'建（リ）-細目別内訳'!$A$1:$H$154</definedName>
    <definedName name="_xlnm.Print_Area" localSheetId="6">'建（処）-細目別内訳'!$A$1:$H$78</definedName>
    <definedName name="_xlnm.Print_Area" localSheetId="5">'建（鉄）-細目別内訳'!$A$1:$H$154</definedName>
    <definedName name="_xlnm.Print_Area" localSheetId="3">'建-科目別内訳'!$A$1:$H$40</definedName>
    <definedName name="_xlnm.Print_Area" localSheetId="4">'建-細目別内訳'!$A$1:$H$154</definedName>
    <definedName name="_xlnm.Print_Area" localSheetId="1">'種目別内訳-1'!$A$1:$I$36</definedName>
    <definedName name="_xlnm.Print_Area" localSheetId="2">'種目別内訳-2'!$A$1:$H$40</definedName>
    <definedName name="_xlnm.Print_Area" localSheetId="17">'昇降（処）-細目別内訳'!$A$1:$H$116</definedName>
    <definedName name="_xlnm.Print_Area" localSheetId="15">'昇降-科目別内訳'!$A$1:$H$40</definedName>
    <definedName name="_xlnm.Print_Area" localSheetId="16">'昇降-細目別内訳'!$A$1:$H$116</definedName>
    <definedName name="_xlnm.Print_Area" localSheetId="0">設計書鏡!$A$1:$G$45</definedName>
    <definedName name="_xlnm.Print_Area" localSheetId="10">'電 (撤去)-細目別内訳'!$A$1:$H$382</definedName>
    <definedName name="_xlnm.Print_Area" localSheetId="11">'電（処）-細目別内訳'!$A$1:$H$192</definedName>
    <definedName name="_xlnm.Print_Area" localSheetId="9">'電（電灯）-細目別内訳'!$A$1:$H$496</definedName>
    <definedName name="_xlnm.Print_Area" localSheetId="8">'電-科目別内訳'!$A$1:$H$40</definedName>
    <definedName name="_xlnm.Print_Area">#REF!</definedName>
    <definedName name="Print_Area_MI" localSheetId="7">#REF!</definedName>
    <definedName name="Print_Area_MI" localSheetId="6">#REF!</definedName>
    <definedName name="Print_Area_MI" localSheetId="5">#REF!</definedName>
    <definedName name="Print_Area_MI" localSheetId="17">#REF!</definedName>
    <definedName name="Print_Area_MI" localSheetId="10">#REF!</definedName>
    <definedName name="Print_Area_MI">#REF!</definedName>
    <definedName name="_xlnm.Print_Titles" localSheetId="14">'機（処）-細目別内訳'!$1:$2</definedName>
    <definedName name="_xlnm.Print_Titles" localSheetId="12">'機-科目別内訳'!$1:$2</definedName>
    <definedName name="_xlnm.Print_Titles" localSheetId="13">'機-細目別内訳'!$1:$2</definedName>
    <definedName name="_xlnm.Print_Titles" localSheetId="7">'建（リ）-細目別内訳'!$1:$2</definedName>
    <definedName name="_xlnm.Print_Titles" localSheetId="6">'建（処）-細目別内訳'!$1:$2</definedName>
    <definedName name="_xlnm.Print_Titles" localSheetId="5">'建（鉄）-細目別内訳'!$1:$2</definedName>
    <definedName name="_xlnm.Print_Titles" localSheetId="3">'建-科目別内訳'!$1:$2</definedName>
    <definedName name="_xlnm.Print_Titles" localSheetId="4">'建-細目別内訳'!$1:$2</definedName>
    <definedName name="_xlnm.Print_Titles" localSheetId="2">'種目別内訳-2'!$1:$2</definedName>
    <definedName name="_xlnm.Print_Titles" localSheetId="17">'昇降（処）-細目別内訳'!$1:$2</definedName>
    <definedName name="_xlnm.Print_Titles" localSheetId="15">'昇降-科目別内訳'!$1:$2</definedName>
    <definedName name="_xlnm.Print_Titles" localSheetId="16">'昇降-細目別内訳'!$1:$2</definedName>
    <definedName name="_xlnm.Print_Titles" localSheetId="10">'電 (撤去)-細目別内訳'!$1:$2</definedName>
    <definedName name="_xlnm.Print_Titles" localSheetId="11">'電（処）-細目別内訳'!$1:$2</definedName>
    <definedName name="_xlnm.Print_Titles" localSheetId="9">'電（電灯）-細目別内訳'!$1:$2</definedName>
    <definedName name="_xlnm.Print_Titles" localSheetId="8">'電-科目別内訳'!$1:$2</definedName>
    <definedName name="RA_ary" localSheetId="10">#REF!</definedName>
    <definedName name="RA_ary">#REF!</definedName>
    <definedName name="sab" localSheetId="10">#REF!</definedName>
    <definedName name="sab">#REF!</definedName>
    <definedName name="SS_ary" localSheetId="10">#REF!</definedName>
    <definedName name="SS_ary">#REF!</definedName>
    <definedName name="ST" localSheetId="10">#REF!</definedName>
    <definedName name="ST">#REF!</definedName>
    <definedName name="TS" localSheetId="10">#REF!</definedName>
    <definedName name="TS">#REF!</definedName>
    <definedName name="TT" localSheetId="10">#REF!</definedName>
    <definedName name="TT">#REF!</definedName>
    <definedName name="WT" localSheetId="10">#REF!</definedName>
    <definedName name="WT">#REF!</definedName>
    <definedName name="YORI" localSheetId="10">#REF!</definedName>
    <definedName name="YORI">#REF!</definedName>
    <definedName name="あ" localSheetId="10">#REF!</definedName>
    <definedName name="あ">#REF!</definedName>
    <definedName name="い" localSheetId="10">#REF!</definedName>
    <definedName name="い">#REF!</definedName>
    <definedName name="う" localSheetId="10">#REF!</definedName>
    <definedName name="う">#REF!</definedName>
    <definedName name="え" localSheetId="10">#REF!</definedName>
    <definedName name="え">#REF!</definedName>
    <definedName name="お" localSheetId="10">#REF!</definedName>
    <definedName name="お">#REF!</definedName>
    <definedName name="か" localSheetId="7">#REF!</definedName>
    <definedName name="か" localSheetId="6">#REF!</definedName>
    <definedName name="か" localSheetId="5">#REF!</definedName>
    <definedName name="か" localSheetId="17">#REF!</definedName>
    <definedName name="か" localSheetId="10">#REF!</definedName>
    <definedName name="か">#REF!</definedName>
    <definedName name="ガス給湯器" localSheetId="10">#REF!</definedName>
    <definedName name="ガス給湯器">#REF!</definedName>
    <definedName name="き" localSheetId="10">#REF!</definedName>
    <definedName name="き">#REF!</definedName>
    <definedName name="く" localSheetId="10">#REF!</definedName>
    <definedName name="く">#REF!</definedName>
    <definedName name="け" localSheetId="10">#REF!</definedName>
    <definedName name="け">#REF!</definedName>
    <definedName name="こ" localSheetId="10">#REF!</definedName>
    <definedName name="こ">#REF!</definedName>
    <definedName name="ｺﾝｸﾘ_ary" localSheetId="10">#REF!</definedName>
    <definedName name="ｺﾝｸﾘ_ary">#REF!</definedName>
    <definedName name="コンセント設備工事" localSheetId="10">#REF!</definedName>
    <definedName name="コンセント設備工事">#REF!</definedName>
    <definedName name="さ" localSheetId="10">#REF!</definedName>
    <definedName name="さ">#REF!</definedName>
    <definedName name="ﾀｲﾄﾙ行">[1]一覧表!$C$2:$J$2</definedName>
    <definedName name="テレビ共同受信設備工事" localSheetId="10">#REF!</definedName>
    <definedName name="テレビ共同受信設備工事">#REF!</definedName>
    <definedName name="ぬ" localSheetId="10">#REF!</definedName>
    <definedName name="ぬ">#REF!</definedName>
    <definedName name="ポンプ" localSheetId="10">#REF!</definedName>
    <definedName name="ポンプ">#REF!</definedName>
    <definedName name="ﾓﾙﾀﾙ_ary" localSheetId="10">#REF!</definedName>
    <definedName name="ﾓﾙﾀﾙ_ary">#REF!</definedName>
    <definedName name="んＪ" localSheetId="10">#REF!</definedName>
    <definedName name="んＪ">#REF!</definedName>
    <definedName name="印刷範囲">[1]一覧表!$C$3:$J$46</definedName>
    <definedName name="雨水濾過" localSheetId="10">#REF!</definedName>
    <definedName name="雨水濾過">#REF!</definedName>
    <definedName name="外灯設備工事" localSheetId="7">#REF!</definedName>
    <definedName name="外灯設備工事" localSheetId="6">#REF!</definedName>
    <definedName name="外灯設備工事" localSheetId="5">#REF!</definedName>
    <definedName name="外灯設備工事" localSheetId="17">#REF!</definedName>
    <definedName name="外灯設備工事" localSheetId="10">#REF!</definedName>
    <definedName name="外灯設備工事">#REF!</definedName>
    <definedName name="幹線設備工事" localSheetId="10">#REF!</definedName>
    <definedName name="幹線設備工事">#REF!</definedName>
    <definedName name="管制塔" localSheetId="7">#REF!</definedName>
    <definedName name="管制塔" localSheetId="6">#REF!</definedName>
    <definedName name="管制塔" localSheetId="5">#REF!</definedName>
    <definedName name="管制塔" localSheetId="17">#REF!</definedName>
    <definedName name="管制塔" localSheetId="10">#REF!</definedName>
    <definedName name="管制塔">#REF!</definedName>
    <definedName name="機械_ary" localSheetId="10">#REF!</definedName>
    <definedName name="機械_ary">#REF!</definedName>
    <definedName name="記号1" localSheetId="10">#REF!</definedName>
    <definedName name="記号1">#REF!</definedName>
    <definedName name="記号10" localSheetId="7">#REF!</definedName>
    <definedName name="記号10" localSheetId="6">#REF!</definedName>
    <definedName name="記号10" localSheetId="5">#REF!</definedName>
    <definedName name="記号10" localSheetId="17">#REF!</definedName>
    <definedName name="記号10" localSheetId="10">#REF!</definedName>
    <definedName name="記号10">#REF!</definedName>
    <definedName name="記号100" localSheetId="7">#REF!</definedName>
    <definedName name="記号100" localSheetId="6">#REF!</definedName>
    <definedName name="記号100" localSheetId="5">#REF!</definedName>
    <definedName name="記号100" localSheetId="17">#REF!</definedName>
    <definedName name="記号100" localSheetId="10">#REF!</definedName>
    <definedName name="記号100">#REF!</definedName>
    <definedName name="記号108" localSheetId="7">#REF!</definedName>
    <definedName name="記号108" localSheetId="6">#REF!</definedName>
    <definedName name="記号108" localSheetId="5">#REF!</definedName>
    <definedName name="記号108" localSheetId="17">#REF!</definedName>
    <definedName name="記号108" localSheetId="10">#REF!</definedName>
    <definedName name="記号108">#REF!</definedName>
    <definedName name="記号109" localSheetId="7">#REF!</definedName>
    <definedName name="記号109" localSheetId="6">#REF!</definedName>
    <definedName name="記号109" localSheetId="5">#REF!</definedName>
    <definedName name="記号109" localSheetId="17">#REF!</definedName>
    <definedName name="記号109" localSheetId="10">#REF!</definedName>
    <definedName name="記号109">#REF!</definedName>
    <definedName name="記号11" localSheetId="7">#REF!</definedName>
    <definedName name="記号11" localSheetId="6">#REF!</definedName>
    <definedName name="記号11" localSheetId="5">#REF!</definedName>
    <definedName name="記号11" localSheetId="17">#REF!</definedName>
    <definedName name="記号11" localSheetId="10">#REF!</definedName>
    <definedName name="記号11">#REF!</definedName>
    <definedName name="記号110" localSheetId="7">#REF!</definedName>
    <definedName name="記号110" localSheetId="6">#REF!</definedName>
    <definedName name="記号110" localSheetId="5">#REF!</definedName>
    <definedName name="記号110" localSheetId="17">#REF!</definedName>
    <definedName name="記号110" localSheetId="10">#REF!</definedName>
    <definedName name="記号110">#REF!</definedName>
    <definedName name="記号111" localSheetId="7">#REF!</definedName>
    <definedName name="記号111" localSheetId="6">#REF!</definedName>
    <definedName name="記号111" localSheetId="5">#REF!</definedName>
    <definedName name="記号111" localSheetId="17">#REF!</definedName>
    <definedName name="記号111" localSheetId="10">#REF!</definedName>
    <definedName name="記号111">#REF!</definedName>
    <definedName name="記号112" localSheetId="7">#REF!</definedName>
    <definedName name="記号112" localSheetId="6">#REF!</definedName>
    <definedName name="記号112" localSheetId="5">#REF!</definedName>
    <definedName name="記号112" localSheetId="17">#REF!</definedName>
    <definedName name="記号112" localSheetId="10">#REF!</definedName>
    <definedName name="記号112">#REF!</definedName>
    <definedName name="記号12" localSheetId="7">#REF!</definedName>
    <definedName name="記号12" localSheetId="6">#REF!</definedName>
    <definedName name="記号12" localSheetId="5">#REF!</definedName>
    <definedName name="記号12" localSheetId="17">#REF!</definedName>
    <definedName name="記号12" localSheetId="10">#REF!</definedName>
    <definedName name="記号12">#REF!</definedName>
    <definedName name="記号13" localSheetId="7">#REF!</definedName>
    <definedName name="記号13" localSheetId="6">#REF!</definedName>
    <definedName name="記号13" localSheetId="5">#REF!</definedName>
    <definedName name="記号13" localSheetId="17">#REF!</definedName>
    <definedName name="記号13" localSheetId="10">#REF!</definedName>
    <definedName name="記号13">#REF!</definedName>
    <definedName name="記号14" localSheetId="7">#REF!</definedName>
    <definedName name="記号14" localSheetId="6">#REF!</definedName>
    <definedName name="記号14" localSheetId="5">#REF!</definedName>
    <definedName name="記号14" localSheetId="17">#REF!</definedName>
    <definedName name="記号14" localSheetId="10">#REF!</definedName>
    <definedName name="記号14">#REF!</definedName>
    <definedName name="記号15" localSheetId="7">#REF!</definedName>
    <definedName name="記号15" localSheetId="6">#REF!</definedName>
    <definedName name="記号15" localSheetId="5">#REF!</definedName>
    <definedName name="記号15" localSheetId="17">#REF!</definedName>
    <definedName name="記号15" localSheetId="10">#REF!</definedName>
    <definedName name="記号15">#REF!</definedName>
    <definedName name="記号16" localSheetId="7">#REF!</definedName>
    <definedName name="記号16" localSheetId="6">#REF!</definedName>
    <definedName name="記号16" localSheetId="5">#REF!</definedName>
    <definedName name="記号16" localSheetId="17">#REF!</definedName>
    <definedName name="記号16" localSheetId="10">#REF!</definedName>
    <definedName name="記号16">#REF!</definedName>
    <definedName name="記号17" localSheetId="7">#REF!</definedName>
    <definedName name="記号17" localSheetId="6">#REF!</definedName>
    <definedName name="記号17" localSheetId="5">#REF!</definedName>
    <definedName name="記号17" localSheetId="17">#REF!</definedName>
    <definedName name="記号17" localSheetId="10">#REF!</definedName>
    <definedName name="記号17">#REF!</definedName>
    <definedName name="記号18" localSheetId="7">#REF!</definedName>
    <definedName name="記号18" localSheetId="6">#REF!</definedName>
    <definedName name="記号18" localSheetId="5">#REF!</definedName>
    <definedName name="記号18" localSheetId="17">#REF!</definedName>
    <definedName name="記号18" localSheetId="10">#REF!</definedName>
    <definedName name="記号18">#REF!</definedName>
    <definedName name="記号19" localSheetId="7">#REF!</definedName>
    <definedName name="記号19" localSheetId="6">#REF!</definedName>
    <definedName name="記号19" localSheetId="5">#REF!</definedName>
    <definedName name="記号19" localSheetId="17">#REF!</definedName>
    <definedName name="記号19" localSheetId="10">#REF!</definedName>
    <definedName name="記号19">#REF!</definedName>
    <definedName name="記号2" localSheetId="10">#REF!</definedName>
    <definedName name="記号2">#REF!</definedName>
    <definedName name="記号20" localSheetId="7">#REF!</definedName>
    <definedName name="記号20" localSheetId="6">#REF!</definedName>
    <definedName name="記号20" localSheetId="5">#REF!</definedName>
    <definedName name="記号20" localSheetId="17">#REF!</definedName>
    <definedName name="記号20" localSheetId="10">#REF!</definedName>
    <definedName name="記号20">#REF!</definedName>
    <definedName name="記号21" localSheetId="7">#REF!</definedName>
    <definedName name="記号21" localSheetId="6">#REF!</definedName>
    <definedName name="記号21" localSheetId="5">#REF!</definedName>
    <definedName name="記号21" localSheetId="17">#REF!</definedName>
    <definedName name="記号21" localSheetId="10">#REF!</definedName>
    <definedName name="記号21">#REF!</definedName>
    <definedName name="記号22" localSheetId="7">#REF!</definedName>
    <definedName name="記号22" localSheetId="6">#REF!</definedName>
    <definedName name="記号22" localSheetId="5">#REF!</definedName>
    <definedName name="記号22" localSheetId="17">#REF!</definedName>
    <definedName name="記号22" localSheetId="10">#REF!</definedName>
    <definedName name="記号22">#REF!</definedName>
    <definedName name="記号23" localSheetId="7">#REF!</definedName>
    <definedName name="記号23" localSheetId="6">#REF!</definedName>
    <definedName name="記号23" localSheetId="5">#REF!</definedName>
    <definedName name="記号23" localSheetId="17">#REF!</definedName>
    <definedName name="記号23" localSheetId="10">#REF!</definedName>
    <definedName name="記号23">#REF!</definedName>
    <definedName name="記号24" localSheetId="7">#REF!</definedName>
    <definedName name="記号24" localSheetId="6">#REF!</definedName>
    <definedName name="記号24" localSheetId="5">#REF!</definedName>
    <definedName name="記号24" localSheetId="17">#REF!</definedName>
    <definedName name="記号24" localSheetId="10">#REF!</definedName>
    <definedName name="記号24">#REF!</definedName>
    <definedName name="記号25" localSheetId="7">#REF!</definedName>
    <definedName name="記号25" localSheetId="6">#REF!</definedName>
    <definedName name="記号25" localSheetId="5">#REF!</definedName>
    <definedName name="記号25" localSheetId="17">#REF!</definedName>
    <definedName name="記号25" localSheetId="10">#REF!</definedName>
    <definedName name="記号25">#REF!</definedName>
    <definedName name="記号26" localSheetId="7">#REF!</definedName>
    <definedName name="記号26" localSheetId="6">#REF!</definedName>
    <definedName name="記号26" localSheetId="5">#REF!</definedName>
    <definedName name="記号26" localSheetId="17">#REF!</definedName>
    <definedName name="記号26" localSheetId="10">#REF!</definedName>
    <definedName name="記号26">#REF!</definedName>
    <definedName name="記号27" localSheetId="7">#REF!</definedName>
    <definedName name="記号27" localSheetId="6">#REF!</definedName>
    <definedName name="記号27" localSheetId="5">#REF!</definedName>
    <definedName name="記号27" localSheetId="17">#REF!</definedName>
    <definedName name="記号27" localSheetId="10">#REF!</definedName>
    <definedName name="記号27">#REF!</definedName>
    <definedName name="記号28" localSheetId="7">#REF!</definedName>
    <definedName name="記号28" localSheetId="6">#REF!</definedName>
    <definedName name="記号28" localSheetId="5">#REF!</definedName>
    <definedName name="記号28" localSheetId="17">#REF!</definedName>
    <definedName name="記号28" localSheetId="10">#REF!</definedName>
    <definedName name="記号28">#REF!</definedName>
    <definedName name="記号29" localSheetId="7">#REF!</definedName>
    <definedName name="記号29" localSheetId="6">#REF!</definedName>
    <definedName name="記号29" localSheetId="5">#REF!</definedName>
    <definedName name="記号29" localSheetId="17">#REF!</definedName>
    <definedName name="記号29" localSheetId="10">#REF!</definedName>
    <definedName name="記号29">#REF!</definedName>
    <definedName name="記号3" localSheetId="7">#REF!</definedName>
    <definedName name="記号3" localSheetId="6">#REF!</definedName>
    <definedName name="記号3" localSheetId="5">#REF!</definedName>
    <definedName name="記号3" localSheetId="17">#REF!</definedName>
    <definedName name="記号3" localSheetId="10">#REF!</definedName>
    <definedName name="記号3">#REF!</definedName>
    <definedName name="記号30" localSheetId="7">#REF!</definedName>
    <definedName name="記号30" localSheetId="6">#REF!</definedName>
    <definedName name="記号30" localSheetId="5">#REF!</definedName>
    <definedName name="記号30" localSheetId="17">#REF!</definedName>
    <definedName name="記号30" localSheetId="10">#REF!</definedName>
    <definedName name="記号30">#REF!</definedName>
    <definedName name="記号31" localSheetId="7">#REF!</definedName>
    <definedName name="記号31" localSheetId="6">#REF!</definedName>
    <definedName name="記号31" localSheetId="5">#REF!</definedName>
    <definedName name="記号31" localSheetId="17">#REF!</definedName>
    <definedName name="記号31" localSheetId="10">#REF!</definedName>
    <definedName name="記号31">#REF!</definedName>
    <definedName name="記号32" localSheetId="7">#REF!</definedName>
    <definedName name="記号32" localSheetId="6">#REF!</definedName>
    <definedName name="記号32" localSheetId="5">#REF!</definedName>
    <definedName name="記号32" localSheetId="17">#REF!</definedName>
    <definedName name="記号32" localSheetId="10">#REF!</definedName>
    <definedName name="記号32">#REF!</definedName>
    <definedName name="記号33" localSheetId="7">#REF!</definedName>
    <definedName name="記号33" localSheetId="6">#REF!</definedName>
    <definedName name="記号33" localSheetId="5">#REF!</definedName>
    <definedName name="記号33" localSheetId="17">#REF!</definedName>
    <definedName name="記号33" localSheetId="10">#REF!</definedName>
    <definedName name="記号33">#REF!</definedName>
    <definedName name="記号34" localSheetId="7">#REF!</definedName>
    <definedName name="記号34" localSheetId="6">#REF!</definedName>
    <definedName name="記号34" localSheetId="5">#REF!</definedName>
    <definedName name="記号34" localSheetId="17">#REF!</definedName>
    <definedName name="記号34" localSheetId="10">#REF!</definedName>
    <definedName name="記号34">#REF!</definedName>
    <definedName name="記号35" localSheetId="7">#REF!</definedName>
    <definedName name="記号35" localSheetId="6">#REF!</definedName>
    <definedName name="記号35" localSheetId="5">#REF!</definedName>
    <definedName name="記号35" localSheetId="17">#REF!</definedName>
    <definedName name="記号35" localSheetId="10">#REF!</definedName>
    <definedName name="記号35">#REF!</definedName>
    <definedName name="記号36" localSheetId="7">#REF!</definedName>
    <definedName name="記号36" localSheetId="6">#REF!</definedName>
    <definedName name="記号36" localSheetId="5">#REF!</definedName>
    <definedName name="記号36" localSheetId="17">#REF!</definedName>
    <definedName name="記号36" localSheetId="10">#REF!</definedName>
    <definedName name="記号36">#REF!</definedName>
    <definedName name="記号37" localSheetId="7">#REF!</definedName>
    <definedName name="記号37" localSheetId="6">#REF!</definedName>
    <definedName name="記号37" localSheetId="5">#REF!</definedName>
    <definedName name="記号37" localSheetId="17">#REF!</definedName>
    <definedName name="記号37" localSheetId="10">#REF!</definedName>
    <definedName name="記号37">#REF!</definedName>
    <definedName name="記号38" localSheetId="7">#REF!</definedName>
    <definedName name="記号38" localSheetId="6">#REF!</definedName>
    <definedName name="記号38" localSheetId="5">#REF!</definedName>
    <definedName name="記号38" localSheetId="17">#REF!</definedName>
    <definedName name="記号38" localSheetId="10">#REF!</definedName>
    <definedName name="記号38">#REF!</definedName>
    <definedName name="記号39" localSheetId="7">#REF!</definedName>
    <definedName name="記号39" localSheetId="6">#REF!</definedName>
    <definedName name="記号39" localSheetId="5">#REF!</definedName>
    <definedName name="記号39" localSheetId="17">#REF!</definedName>
    <definedName name="記号39" localSheetId="10">#REF!</definedName>
    <definedName name="記号39">#REF!</definedName>
    <definedName name="記号4" localSheetId="7">#REF!</definedName>
    <definedName name="記号4" localSheetId="6">#REF!</definedName>
    <definedName name="記号4" localSheetId="5">#REF!</definedName>
    <definedName name="記号4" localSheetId="17">#REF!</definedName>
    <definedName name="記号4" localSheetId="10">#REF!</definedName>
    <definedName name="記号4">#REF!</definedName>
    <definedName name="記号40" localSheetId="7">#REF!</definedName>
    <definedName name="記号40" localSheetId="6">#REF!</definedName>
    <definedName name="記号40" localSheetId="5">#REF!</definedName>
    <definedName name="記号40" localSheetId="17">#REF!</definedName>
    <definedName name="記号40" localSheetId="10">#REF!</definedName>
    <definedName name="記号40">#REF!</definedName>
    <definedName name="記号41" localSheetId="7">#REF!</definedName>
    <definedName name="記号41" localSheetId="6">#REF!</definedName>
    <definedName name="記号41" localSheetId="5">#REF!</definedName>
    <definedName name="記号41" localSheetId="17">#REF!</definedName>
    <definedName name="記号41" localSheetId="10">#REF!</definedName>
    <definedName name="記号41">#REF!</definedName>
    <definedName name="記号42" localSheetId="7">#REF!</definedName>
    <definedName name="記号42" localSheetId="6">#REF!</definedName>
    <definedName name="記号42" localSheetId="5">#REF!</definedName>
    <definedName name="記号42" localSheetId="17">#REF!</definedName>
    <definedName name="記号42" localSheetId="10">#REF!</definedName>
    <definedName name="記号42">#REF!</definedName>
    <definedName name="記号43" localSheetId="7">#REF!</definedName>
    <definedName name="記号43" localSheetId="6">#REF!</definedName>
    <definedName name="記号43" localSheetId="5">#REF!</definedName>
    <definedName name="記号43" localSheetId="17">#REF!</definedName>
    <definedName name="記号43" localSheetId="10">#REF!</definedName>
    <definedName name="記号43">#REF!</definedName>
    <definedName name="記号44" localSheetId="7">#REF!</definedName>
    <definedName name="記号44" localSheetId="6">#REF!</definedName>
    <definedName name="記号44" localSheetId="5">#REF!</definedName>
    <definedName name="記号44" localSheetId="17">#REF!</definedName>
    <definedName name="記号44" localSheetId="10">#REF!</definedName>
    <definedName name="記号44">#REF!</definedName>
    <definedName name="記号45" localSheetId="7">#REF!</definedName>
    <definedName name="記号45" localSheetId="6">#REF!</definedName>
    <definedName name="記号45" localSheetId="5">#REF!</definedName>
    <definedName name="記号45" localSheetId="17">#REF!</definedName>
    <definedName name="記号45" localSheetId="10">#REF!</definedName>
    <definedName name="記号45">#REF!</definedName>
    <definedName name="記号46" localSheetId="7">#REF!</definedName>
    <definedName name="記号46" localSheetId="6">#REF!</definedName>
    <definedName name="記号46" localSheetId="5">#REF!</definedName>
    <definedName name="記号46" localSheetId="17">#REF!</definedName>
    <definedName name="記号46" localSheetId="10">#REF!</definedName>
    <definedName name="記号46">#REF!</definedName>
    <definedName name="記号47" localSheetId="7">#REF!</definedName>
    <definedName name="記号47" localSheetId="6">#REF!</definedName>
    <definedName name="記号47" localSheetId="5">#REF!</definedName>
    <definedName name="記号47" localSheetId="17">#REF!</definedName>
    <definedName name="記号47" localSheetId="10">#REF!</definedName>
    <definedName name="記号47">#REF!</definedName>
    <definedName name="記号48" localSheetId="7">#REF!</definedName>
    <definedName name="記号48" localSheetId="6">#REF!</definedName>
    <definedName name="記号48" localSheetId="5">#REF!</definedName>
    <definedName name="記号48" localSheetId="17">#REF!</definedName>
    <definedName name="記号48" localSheetId="10">#REF!</definedName>
    <definedName name="記号48">#REF!</definedName>
    <definedName name="記号49" localSheetId="7">#REF!</definedName>
    <definedName name="記号49" localSheetId="6">#REF!</definedName>
    <definedName name="記号49" localSheetId="5">#REF!</definedName>
    <definedName name="記号49" localSheetId="17">#REF!</definedName>
    <definedName name="記号49" localSheetId="10">#REF!</definedName>
    <definedName name="記号49">#REF!</definedName>
    <definedName name="記号5" localSheetId="7">#REF!</definedName>
    <definedName name="記号5" localSheetId="6">#REF!</definedName>
    <definedName name="記号5" localSheetId="5">#REF!</definedName>
    <definedName name="記号5" localSheetId="17">#REF!</definedName>
    <definedName name="記号5" localSheetId="10">#REF!</definedName>
    <definedName name="記号5">#REF!</definedName>
    <definedName name="記号50" localSheetId="7">#REF!</definedName>
    <definedName name="記号50" localSheetId="6">#REF!</definedName>
    <definedName name="記号50" localSheetId="5">#REF!</definedName>
    <definedName name="記号50" localSheetId="17">#REF!</definedName>
    <definedName name="記号50" localSheetId="10">#REF!</definedName>
    <definedName name="記号50">#REF!</definedName>
    <definedName name="記号51" localSheetId="7">#REF!</definedName>
    <definedName name="記号51" localSheetId="6">#REF!</definedName>
    <definedName name="記号51" localSheetId="5">#REF!</definedName>
    <definedName name="記号51" localSheetId="17">#REF!</definedName>
    <definedName name="記号51" localSheetId="10">#REF!</definedName>
    <definedName name="記号51">#REF!</definedName>
    <definedName name="記号52" localSheetId="7">#REF!</definedName>
    <definedName name="記号52" localSheetId="6">#REF!</definedName>
    <definedName name="記号52" localSheetId="5">#REF!</definedName>
    <definedName name="記号52" localSheetId="17">#REF!</definedName>
    <definedName name="記号52" localSheetId="10">#REF!</definedName>
    <definedName name="記号52">#REF!</definedName>
    <definedName name="記号53" localSheetId="7">#REF!</definedName>
    <definedName name="記号53" localSheetId="6">#REF!</definedName>
    <definedName name="記号53" localSheetId="5">#REF!</definedName>
    <definedName name="記号53" localSheetId="17">#REF!</definedName>
    <definedName name="記号53" localSheetId="10">#REF!</definedName>
    <definedName name="記号53">#REF!</definedName>
    <definedName name="記号54" localSheetId="7">#REF!</definedName>
    <definedName name="記号54" localSheetId="6">#REF!</definedName>
    <definedName name="記号54" localSheetId="5">#REF!</definedName>
    <definedName name="記号54" localSheetId="17">#REF!</definedName>
    <definedName name="記号54" localSheetId="10">#REF!</definedName>
    <definedName name="記号54">#REF!</definedName>
    <definedName name="記号55" localSheetId="7">#REF!</definedName>
    <definedName name="記号55" localSheetId="6">#REF!</definedName>
    <definedName name="記号55" localSheetId="5">#REF!</definedName>
    <definedName name="記号55" localSheetId="17">#REF!</definedName>
    <definedName name="記号55" localSheetId="10">#REF!</definedName>
    <definedName name="記号55">#REF!</definedName>
    <definedName name="記号56" localSheetId="7">#REF!</definedName>
    <definedName name="記号56" localSheetId="6">#REF!</definedName>
    <definedName name="記号56" localSheetId="5">#REF!</definedName>
    <definedName name="記号56" localSheetId="17">#REF!</definedName>
    <definedName name="記号56" localSheetId="10">#REF!</definedName>
    <definedName name="記号56">#REF!</definedName>
    <definedName name="記号57" localSheetId="7">#REF!</definedName>
    <definedName name="記号57" localSheetId="6">#REF!</definedName>
    <definedName name="記号57" localSheetId="5">#REF!</definedName>
    <definedName name="記号57" localSheetId="17">#REF!</definedName>
    <definedName name="記号57" localSheetId="10">#REF!</definedName>
    <definedName name="記号57">#REF!</definedName>
    <definedName name="記号58" localSheetId="7">#REF!</definedName>
    <definedName name="記号58" localSheetId="6">#REF!</definedName>
    <definedName name="記号58" localSheetId="5">#REF!</definedName>
    <definedName name="記号58" localSheetId="17">#REF!</definedName>
    <definedName name="記号58" localSheetId="10">#REF!</definedName>
    <definedName name="記号58">#REF!</definedName>
    <definedName name="記号59" localSheetId="7">#REF!</definedName>
    <definedName name="記号59" localSheetId="6">#REF!</definedName>
    <definedName name="記号59" localSheetId="5">#REF!</definedName>
    <definedName name="記号59" localSheetId="17">#REF!</definedName>
    <definedName name="記号59" localSheetId="10">#REF!</definedName>
    <definedName name="記号59">#REF!</definedName>
    <definedName name="記号6" localSheetId="7">#REF!</definedName>
    <definedName name="記号6" localSheetId="6">#REF!</definedName>
    <definedName name="記号6" localSheetId="5">#REF!</definedName>
    <definedName name="記号6" localSheetId="17">#REF!</definedName>
    <definedName name="記号6" localSheetId="10">#REF!</definedName>
    <definedName name="記号6">#REF!</definedName>
    <definedName name="記号60" localSheetId="7">#REF!</definedName>
    <definedName name="記号60" localSheetId="6">#REF!</definedName>
    <definedName name="記号60" localSheetId="5">#REF!</definedName>
    <definedName name="記号60" localSheetId="17">#REF!</definedName>
    <definedName name="記号60" localSheetId="10">#REF!</definedName>
    <definedName name="記号60">#REF!</definedName>
    <definedName name="記号61" localSheetId="7">#REF!</definedName>
    <definedName name="記号61" localSheetId="6">#REF!</definedName>
    <definedName name="記号61" localSheetId="5">#REF!</definedName>
    <definedName name="記号61" localSheetId="17">#REF!</definedName>
    <definedName name="記号61" localSheetId="10">#REF!</definedName>
    <definedName name="記号61">#REF!</definedName>
    <definedName name="記号62" localSheetId="7">#REF!</definedName>
    <definedName name="記号62" localSheetId="6">#REF!</definedName>
    <definedName name="記号62" localSheetId="5">#REF!</definedName>
    <definedName name="記号62" localSheetId="17">#REF!</definedName>
    <definedName name="記号62" localSheetId="10">#REF!</definedName>
    <definedName name="記号62">#REF!</definedName>
    <definedName name="記号63" localSheetId="7">#REF!</definedName>
    <definedName name="記号63" localSheetId="6">#REF!</definedName>
    <definedName name="記号63" localSheetId="5">#REF!</definedName>
    <definedName name="記号63" localSheetId="17">#REF!</definedName>
    <definedName name="記号63" localSheetId="10">#REF!</definedName>
    <definedName name="記号63">#REF!</definedName>
    <definedName name="記号64" localSheetId="7">#REF!</definedName>
    <definedName name="記号64" localSheetId="6">#REF!</definedName>
    <definedName name="記号64" localSheetId="5">#REF!</definedName>
    <definedName name="記号64" localSheetId="17">#REF!</definedName>
    <definedName name="記号64" localSheetId="10">#REF!</definedName>
    <definedName name="記号64">#REF!</definedName>
    <definedName name="記号65" localSheetId="7">#REF!</definedName>
    <definedName name="記号65" localSheetId="6">#REF!</definedName>
    <definedName name="記号65" localSheetId="5">#REF!</definedName>
    <definedName name="記号65" localSheetId="17">#REF!</definedName>
    <definedName name="記号65" localSheetId="10">#REF!</definedName>
    <definedName name="記号65">#REF!</definedName>
    <definedName name="記号66" localSheetId="7">#REF!</definedName>
    <definedName name="記号66" localSheetId="6">#REF!</definedName>
    <definedName name="記号66" localSheetId="5">#REF!</definedName>
    <definedName name="記号66" localSheetId="17">#REF!</definedName>
    <definedName name="記号66" localSheetId="10">#REF!</definedName>
    <definedName name="記号66">#REF!</definedName>
    <definedName name="記号67" localSheetId="7">#REF!</definedName>
    <definedName name="記号67" localSheetId="6">#REF!</definedName>
    <definedName name="記号67" localSheetId="5">#REF!</definedName>
    <definedName name="記号67" localSheetId="17">#REF!</definedName>
    <definedName name="記号67" localSheetId="10">#REF!</definedName>
    <definedName name="記号67">#REF!</definedName>
    <definedName name="記号68" localSheetId="7">#REF!</definedName>
    <definedName name="記号68" localSheetId="6">#REF!</definedName>
    <definedName name="記号68" localSheetId="5">#REF!</definedName>
    <definedName name="記号68" localSheetId="17">#REF!</definedName>
    <definedName name="記号68" localSheetId="10">#REF!</definedName>
    <definedName name="記号68">#REF!</definedName>
    <definedName name="記号69" localSheetId="7">#REF!</definedName>
    <definedName name="記号69" localSheetId="6">#REF!</definedName>
    <definedName name="記号69" localSheetId="5">#REF!</definedName>
    <definedName name="記号69" localSheetId="17">#REF!</definedName>
    <definedName name="記号69" localSheetId="10">#REF!</definedName>
    <definedName name="記号69">#REF!</definedName>
    <definedName name="記号7" localSheetId="7">#REF!</definedName>
    <definedName name="記号7" localSheetId="6">#REF!</definedName>
    <definedName name="記号7" localSheetId="5">#REF!</definedName>
    <definedName name="記号7" localSheetId="17">#REF!</definedName>
    <definedName name="記号7" localSheetId="10">#REF!</definedName>
    <definedName name="記号7">#REF!</definedName>
    <definedName name="記号70" localSheetId="7">#REF!</definedName>
    <definedName name="記号70" localSheetId="6">#REF!</definedName>
    <definedName name="記号70" localSheetId="5">#REF!</definedName>
    <definedName name="記号70" localSheetId="17">#REF!</definedName>
    <definedName name="記号70" localSheetId="10">#REF!</definedName>
    <definedName name="記号70">#REF!</definedName>
    <definedName name="記号71" localSheetId="7">#REF!</definedName>
    <definedName name="記号71" localSheetId="6">#REF!</definedName>
    <definedName name="記号71" localSheetId="5">#REF!</definedName>
    <definedName name="記号71" localSheetId="17">#REF!</definedName>
    <definedName name="記号71" localSheetId="10">#REF!</definedName>
    <definedName name="記号71">#REF!</definedName>
    <definedName name="記号72" localSheetId="7">#REF!</definedName>
    <definedName name="記号72" localSheetId="6">#REF!</definedName>
    <definedName name="記号72" localSheetId="5">#REF!</definedName>
    <definedName name="記号72" localSheetId="17">#REF!</definedName>
    <definedName name="記号72" localSheetId="10">#REF!</definedName>
    <definedName name="記号72">#REF!</definedName>
    <definedName name="記号73" localSheetId="7">#REF!</definedName>
    <definedName name="記号73" localSheetId="6">#REF!</definedName>
    <definedName name="記号73" localSheetId="5">#REF!</definedName>
    <definedName name="記号73" localSheetId="17">#REF!</definedName>
    <definedName name="記号73" localSheetId="10">#REF!</definedName>
    <definedName name="記号73">#REF!</definedName>
    <definedName name="記号74" localSheetId="7">#REF!</definedName>
    <definedName name="記号74" localSheetId="6">#REF!</definedName>
    <definedName name="記号74" localSheetId="5">#REF!</definedName>
    <definedName name="記号74" localSheetId="17">#REF!</definedName>
    <definedName name="記号74" localSheetId="10">#REF!</definedName>
    <definedName name="記号74">#REF!</definedName>
    <definedName name="記号75" localSheetId="7">#REF!</definedName>
    <definedName name="記号75" localSheetId="6">#REF!</definedName>
    <definedName name="記号75" localSheetId="5">#REF!</definedName>
    <definedName name="記号75" localSheetId="17">#REF!</definedName>
    <definedName name="記号75" localSheetId="10">#REF!</definedName>
    <definedName name="記号75">#REF!</definedName>
    <definedName name="記号76" localSheetId="7">#REF!</definedName>
    <definedName name="記号76" localSheetId="6">#REF!</definedName>
    <definedName name="記号76" localSheetId="5">#REF!</definedName>
    <definedName name="記号76" localSheetId="17">#REF!</definedName>
    <definedName name="記号76" localSheetId="10">#REF!</definedName>
    <definedName name="記号76">#REF!</definedName>
    <definedName name="記号77" localSheetId="7">#REF!</definedName>
    <definedName name="記号77" localSheetId="6">#REF!</definedName>
    <definedName name="記号77" localSheetId="5">#REF!</definedName>
    <definedName name="記号77" localSheetId="17">#REF!</definedName>
    <definedName name="記号77" localSheetId="10">#REF!</definedName>
    <definedName name="記号77">#REF!</definedName>
    <definedName name="記号78" localSheetId="7">#REF!</definedName>
    <definedName name="記号78" localSheetId="6">#REF!</definedName>
    <definedName name="記号78" localSheetId="5">#REF!</definedName>
    <definedName name="記号78" localSheetId="17">#REF!</definedName>
    <definedName name="記号78" localSheetId="10">#REF!</definedName>
    <definedName name="記号78">#REF!</definedName>
    <definedName name="記号79" localSheetId="7">#REF!</definedName>
    <definedName name="記号79" localSheetId="6">#REF!</definedName>
    <definedName name="記号79" localSheetId="5">#REF!</definedName>
    <definedName name="記号79" localSheetId="17">#REF!</definedName>
    <definedName name="記号79" localSheetId="10">#REF!</definedName>
    <definedName name="記号79">#REF!</definedName>
    <definedName name="記号8" localSheetId="7">#REF!</definedName>
    <definedName name="記号8" localSheetId="6">#REF!</definedName>
    <definedName name="記号8" localSheetId="5">#REF!</definedName>
    <definedName name="記号8" localSheetId="17">#REF!</definedName>
    <definedName name="記号8" localSheetId="10">#REF!</definedName>
    <definedName name="記号8">#REF!</definedName>
    <definedName name="記号80" localSheetId="7">#REF!</definedName>
    <definedName name="記号80" localSheetId="6">#REF!</definedName>
    <definedName name="記号80" localSheetId="5">#REF!</definedName>
    <definedName name="記号80" localSheetId="17">#REF!</definedName>
    <definedName name="記号80" localSheetId="10">#REF!</definedName>
    <definedName name="記号80">#REF!</definedName>
    <definedName name="記号81" localSheetId="7">#REF!</definedName>
    <definedName name="記号81" localSheetId="6">#REF!</definedName>
    <definedName name="記号81" localSheetId="5">#REF!</definedName>
    <definedName name="記号81" localSheetId="17">#REF!</definedName>
    <definedName name="記号81" localSheetId="10">#REF!</definedName>
    <definedName name="記号81">#REF!</definedName>
    <definedName name="記号82" localSheetId="7">#REF!</definedName>
    <definedName name="記号82" localSheetId="6">#REF!</definedName>
    <definedName name="記号82" localSheetId="5">#REF!</definedName>
    <definedName name="記号82" localSheetId="17">#REF!</definedName>
    <definedName name="記号82" localSheetId="10">#REF!</definedName>
    <definedName name="記号82">#REF!</definedName>
    <definedName name="記号83" localSheetId="7">#REF!</definedName>
    <definedName name="記号83" localSheetId="6">#REF!</definedName>
    <definedName name="記号83" localSheetId="5">#REF!</definedName>
    <definedName name="記号83" localSheetId="17">#REF!</definedName>
    <definedName name="記号83" localSheetId="10">#REF!</definedName>
    <definedName name="記号83">#REF!</definedName>
    <definedName name="記号84" localSheetId="7">#REF!</definedName>
    <definedName name="記号84" localSheetId="6">#REF!</definedName>
    <definedName name="記号84" localSheetId="5">#REF!</definedName>
    <definedName name="記号84" localSheetId="17">#REF!</definedName>
    <definedName name="記号84" localSheetId="10">#REF!</definedName>
    <definedName name="記号84">#REF!</definedName>
    <definedName name="記号85" localSheetId="7">#REF!</definedName>
    <definedName name="記号85" localSheetId="6">#REF!</definedName>
    <definedName name="記号85" localSheetId="5">#REF!</definedName>
    <definedName name="記号85" localSheetId="17">#REF!</definedName>
    <definedName name="記号85" localSheetId="10">#REF!</definedName>
    <definedName name="記号85">#REF!</definedName>
    <definedName name="記号86" localSheetId="7">#REF!</definedName>
    <definedName name="記号86" localSheetId="6">#REF!</definedName>
    <definedName name="記号86" localSheetId="5">#REF!</definedName>
    <definedName name="記号86" localSheetId="17">#REF!</definedName>
    <definedName name="記号86" localSheetId="10">#REF!</definedName>
    <definedName name="記号86">#REF!</definedName>
    <definedName name="記号87" localSheetId="7">#REF!</definedName>
    <definedName name="記号87" localSheetId="6">#REF!</definedName>
    <definedName name="記号87" localSheetId="5">#REF!</definedName>
    <definedName name="記号87" localSheetId="17">#REF!</definedName>
    <definedName name="記号87" localSheetId="10">#REF!</definedName>
    <definedName name="記号87">#REF!</definedName>
    <definedName name="記号88" localSheetId="7">#REF!</definedName>
    <definedName name="記号88" localSheetId="6">#REF!</definedName>
    <definedName name="記号88" localSheetId="5">#REF!</definedName>
    <definedName name="記号88" localSheetId="17">#REF!</definedName>
    <definedName name="記号88" localSheetId="10">#REF!</definedName>
    <definedName name="記号88">#REF!</definedName>
    <definedName name="記号89" localSheetId="7">#REF!</definedName>
    <definedName name="記号89" localSheetId="6">#REF!</definedName>
    <definedName name="記号89" localSheetId="5">#REF!</definedName>
    <definedName name="記号89" localSheetId="17">#REF!</definedName>
    <definedName name="記号89" localSheetId="10">#REF!</definedName>
    <definedName name="記号89">#REF!</definedName>
    <definedName name="記号9" localSheetId="7">#REF!</definedName>
    <definedName name="記号9" localSheetId="6">#REF!</definedName>
    <definedName name="記号9" localSheetId="5">#REF!</definedName>
    <definedName name="記号9" localSheetId="17">#REF!</definedName>
    <definedName name="記号9" localSheetId="10">#REF!</definedName>
    <definedName name="記号9">#REF!</definedName>
    <definedName name="記号90" localSheetId="7">#REF!</definedName>
    <definedName name="記号90" localSheetId="6">#REF!</definedName>
    <definedName name="記号90" localSheetId="5">#REF!</definedName>
    <definedName name="記号90" localSheetId="17">#REF!</definedName>
    <definedName name="記号90" localSheetId="10">#REF!</definedName>
    <definedName name="記号90">#REF!</definedName>
    <definedName name="記号91" localSheetId="7">#REF!</definedName>
    <definedName name="記号91" localSheetId="6">#REF!</definedName>
    <definedName name="記号91" localSheetId="5">#REF!</definedName>
    <definedName name="記号91" localSheetId="17">#REF!</definedName>
    <definedName name="記号91" localSheetId="10">#REF!</definedName>
    <definedName name="記号91">#REF!</definedName>
    <definedName name="記号92" localSheetId="7">#REF!</definedName>
    <definedName name="記号92" localSheetId="6">#REF!</definedName>
    <definedName name="記号92" localSheetId="5">#REF!</definedName>
    <definedName name="記号92" localSheetId="17">#REF!</definedName>
    <definedName name="記号92" localSheetId="10">#REF!</definedName>
    <definedName name="記号92">#REF!</definedName>
    <definedName name="記号93" localSheetId="7">#REF!</definedName>
    <definedName name="記号93" localSheetId="6">#REF!</definedName>
    <definedName name="記号93" localSheetId="5">#REF!</definedName>
    <definedName name="記号93" localSheetId="17">#REF!</definedName>
    <definedName name="記号93" localSheetId="10">#REF!</definedName>
    <definedName name="記号93">#REF!</definedName>
    <definedName name="記号94" localSheetId="7">#REF!</definedName>
    <definedName name="記号94" localSheetId="6">#REF!</definedName>
    <definedName name="記号94" localSheetId="5">#REF!</definedName>
    <definedName name="記号94" localSheetId="17">#REF!</definedName>
    <definedName name="記号94" localSheetId="10">#REF!</definedName>
    <definedName name="記号94">#REF!</definedName>
    <definedName name="記号95" localSheetId="7">#REF!</definedName>
    <definedName name="記号95" localSheetId="6">#REF!</definedName>
    <definedName name="記号95" localSheetId="5">#REF!</definedName>
    <definedName name="記号95" localSheetId="17">#REF!</definedName>
    <definedName name="記号95" localSheetId="10">#REF!</definedName>
    <definedName name="記号95">#REF!</definedName>
    <definedName name="記号96" localSheetId="7">#REF!</definedName>
    <definedName name="記号96" localSheetId="6">#REF!</definedName>
    <definedName name="記号96" localSheetId="5">#REF!</definedName>
    <definedName name="記号96" localSheetId="17">#REF!</definedName>
    <definedName name="記号96" localSheetId="10">#REF!</definedName>
    <definedName name="記号96">#REF!</definedName>
    <definedName name="記号97" localSheetId="7">#REF!</definedName>
    <definedName name="記号97" localSheetId="6">#REF!</definedName>
    <definedName name="記号97" localSheetId="5">#REF!</definedName>
    <definedName name="記号97" localSheetId="17">#REF!</definedName>
    <definedName name="記号97" localSheetId="10">#REF!</definedName>
    <definedName name="記号97">#REF!</definedName>
    <definedName name="記号98" localSheetId="7">#REF!</definedName>
    <definedName name="記号98" localSheetId="6">#REF!</definedName>
    <definedName name="記号98" localSheetId="5">#REF!</definedName>
    <definedName name="記号98" localSheetId="17">#REF!</definedName>
    <definedName name="記号98" localSheetId="10">#REF!</definedName>
    <definedName name="記号98">#REF!</definedName>
    <definedName name="記号99" localSheetId="7">#REF!</definedName>
    <definedName name="記号99" localSheetId="6">#REF!</definedName>
    <definedName name="記号99" localSheetId="5">#REF!</definedName>
    <definedName name="記号99" localSheetId="17">#REF!</definedName>
    <definedName name="記号99" localSheetId="10">#REF!</definedName>
    <definedName name="記号99">#REF!</definedName>
    <definedName name="給FP亜夜２" localSheetId="1">#REF!</definedName>
    <definedName name="給FP亜夜２" localSheetId="0">#REF!</definedName>
    <definedName name="給FP亜夜２" localSheetId="10">#REF!</definedName>
    <definedName name="給FP亜夜２">#REF!</definedName>
    <definedName name="空白" localSheetId="1">#REF!</definedName>
    <definedName name="空白" localSheetId="0">#REF!</definedName>
    <definedName name="空白" localSheetId="10">#REF!</definedName>
    <definedName name="空白">#REF!</definedName>
    <definedName name="経費" localSheetId="10">#REF!</definedName>
    <definedName name="経費">#REF!</definedName>
    <definedName name="見出し">[1]一覧表!$D$2:$V$6</definedName>
    <definedName name="合計1" localSheetId="10">#REF!</definedName>
    <definedName name="合計1">#REF!</definedName>
    <definedName name="合計2" localSheetId="10">#REF!</definedName>
    <definedName name="合計2">#REF!</definedName>
    <definedName name="合計3" localSheetId="10">#REF!</definedName>
    <definedName name="合計3">#REF!</definedName>
    <definedName name="根切_ary" localSheetId="10">#REF!</definedName>
    <definedName name="根切_ary">#REF!</definedName>
    <definedName name="自動火災報知設備工事" localSheetId="10">#REF!</definedName>
    <definedName name="自動火災報知設備工事">#REF!</definedName>
    <definedName name="主機械室" localSheetId="7">#REF!</definedName>
    <definedName name="主機械室" localSheetId="6">#REF!</definedName>
    <definedName name="主機械室" localSheetId="5">#REF!</definedName>
    <definedName name="主機械室" localSheetId="17">#REF!</definedName>
    <definedName name="主機械室" localSheetId="10">#REF!</definedName>
    <definedName name="主機械室">#REF!</definedName>
    <definedName name="受変電設備工事" localSheetId="10">#REF!</definedName>
    <definedName name="受変電設備工事">#REF!</definedName>
    <definedName name="消音エルボ" localSheetId="1">#N/A</definedName>
    <definedName name="消音エルボ" localSheetId="0">#N/A</definedName>
    <definedName name="消音エルボ" localSheetId="10">#REF!</definedName>
    <definedName name="消音エルボ">#REF!</definedName>
    <definedName name="情報用配管設備工事" localSheetId="7">#REF!</definedName>
    <definedName name="情報用配管設備工事" localSheetId="6">#REF!</definedName>
    <definedName name="情報用配管設備工事" localSheetId="5">#REF!</definedName>
    <definedName name="情報用配管設備工事" localSheetId="17">#REF!</definedName>
    <definedName name="情報用配管設備工事" localSheetId="10">#REF!</definedName>
    <definedName name="情報用配管設備工事">#REF!</definedName>
    <definedName name="水栓" localSheetId="7">#REF!</definedName>
    <definedName name="水栓" localSheetId="6">#REF!</definedName>
    <definedName name="水栓" localSheetId="5">#REF!</definedName>
    <definedName name="水栓" localSheetId="17">#REF!</definedName>
    <definedName name="水栓" localSheetId="10">#REF!</definedName>
    <definedName name="水栓">#REF!</definedName>
    <definedName name="水槽_FRP" localSheetId="10">#REF!</definedName>
    <definedName name="水槽_FRP">#REF!</definedName>
    <definedName name="水槽_鉄" localSheetId="10">#REF!</definedName>
    <definedName name="水槽_鉄">#REF!</definedName>
    <definedName name="世話役" localSheetId="7">#REF!</definedName>
    <definedName name="世話役" localSheetId="6">#REF!</definedName>
    <definedName name="世話役" localSheetId="5">#REF!</definedName>
    <definedName name="世話役" localSheetId="17">#REF!</definedName>
    <definedName name="世話役" localSheetId="10">#REF!</definedName>
    <definedName name="世話役">#REF!</definedName>
    <definedName name="他率" localSheetId="10">#REF!</definedName>
    <definedName name="他率">#REF!</definedName>
    <definedName name="耐震水槽" localSheetId="10">#REF!</definedName>
    <definedName name="耐震水槽">#REF!</definedName>
    <definedName name="単独_搬_入" localSheetId="10">#REF!</definedName>
    <definedName name="単独_搬_入">#REF!</definedName>
    <definedName name="単独率" localSheetId="10">#REF!</definedName>
    <definedName name="単独率">#REF!</definedName>
    <definedName name="値引率" localSheetId="10">#REF!</definedName>
    <definedName name="値引率">#REF!</definedName>
    <definedName name="庁舎" localSheetId="10">#REF!</definedName>
    <definedName name="庁舎">#REF!</definedName>
    <definedName name="通信引込設備工事" localSheetId="7">#REF!</definedName>
    <definedName name="通信引込設備工事" localSheetId="6">#REF!</definedName>
    <definedName name="通信引込設備工事" localSheetId="5">#REF!</definedName>
    <definedName name="通信引込設備工事" localSheetId="17">#REF!</definedName>
    <definedName name="通信引込設備工事" localSheetId="10">#REF!</definedName>
    <definedName name="通信引込設備工事">#REF!</definedName>
    <definedName name="伝" localSheetId="10">#REF!</definedName>
    <definedName name="伝">#REF!</definedName>
    <definedName name="電気温水器" localSheetId="10">#REF!</definedName>
    <definedName name="電気温水器">#REF!</definedName>
    <definedName name="電工" localSheetId="10">#REF!</definedName>
    <definedName name="電工">#REF!</definedName>
    <definedName name="電灯設備工事" localSheetId="10">#REF!</definedName>
    <definedName name="電灯設備工事">#REF!</definedName>
    <definedName name="電力引込設備工事" localSheetId="7">#REF!</definedName>
    <definedName name="電力引込設備工事" localSheetId="6">#REF!</definedName>
    <definedName name="電力引込設備工事" localSheetId="5">#REF!</definedName>
    <definedName name="電力引込設備工事" localSheetId="17">#REF!</definedName>
    <definedName name="電力引込設備工事" localSheetId="10">#REF!</definedName>
    <definedName name="電力引込設備工事">#REF!</definedName>
    <definedName name="電話設備工事" localSheetId="10">#REF!</definedName>
    <definedName name="電話設備工事">#REF!</definedName>
    <definedName name="渡り廊下設備工事" localSheetId="7">#REF!</definedName>
    <definedName name="渡り廊下設備工事" localSheetId="6">#REF!</definedName>
    <definedName name="渡り廊下設備工事" localSheetId="5">#REF!</definedName>
    <definedName name="渡り廊下設備工事" localSheetId="17">#REF!</definedName>
    <definedName name="渡り廊下設備工事" localSheetId="10">#REF!</definedName>
    <definedName name="渡り廊下設備工事">#REF!</definedName>
    <definedName name="湯銭" localSheetId="7">#REF!</definedName>
    <definedName name="湯銭" localSheetId="6">#REF!</definedName>
    <definedName name="湯銭" localSheetId="5">#REF!</definedName>
    <definedName name="湯銭" localSheetId="17">#REF!</definedName>
    <definedName name="湯銭" localSheetId="10">#REF!</definedName>
    <definedName name="湯銭">#REF!</definedName>
    <definedName name="動力設備工事" localSheetId="10">#REF!</definedName>
    <definedName name="動力設備工事">#REF!</definedName>
    <definedName name="搬入基準単価" localSheetId="10">#REF!</definedName>
    <definedName name="搬入基準単価">#REF!</definedName>
    <definedName name="範囲" localSheetId="1">#REF!</definedName>
    <definedName name="範囲" localSheetId="0">#REF!</definedName>
    <definedName name="範囲" localSheetId="10">#REF!</definedName>
    <definedName name="範囲">#REF!</definedName>
    <definedName name="範囲1" localSheetId="1">#REF!</definedName>
    <definedName name="範囲1" localSheetId="0">#REF!</definedName>
    <definedName name="範囲1" localSheetId="10">#REF!</definedName>
    <definedName name="範囲1">#REF!</definedName>
    <definedName name="範囲2" localSheetId="1">#REF!</definedName>
    <definedName name="範囲2" localSheetId="0">#REF!</definedName>
    <definedName name="範囲2" localSheetId="10">#REF!</definedName>
    <definedName name="範囲2">#REF!</definedName>
    <definedName name="範囲3" localSheetId="1">#REF!</definedName>
    <definedName name="範囲3" localSheetId="0">#REF!</definedName>
    <definedName name="範囲3" localSheetId="10">#REF!</definedName>
    <definedName name="範囲3">#REF!</definedName>
    <definedName name="比較1" localSheetId="10">#REF!</definedName>
    <definedName name="比較1">#REF!</definedName>
    <definedName name="比較2" localSheetId="10">#REF!</definedName>
    <definedName name="比較2">#REF!</definedName>
    <definedName name="比較合計" localSheetId="10">#REF!</definedName>
    <definedName name="比較合計">#REF!</definedName>
    <definedName name="表" localSheetId="10">#REF!</definedName>
    <definedName name="表">#REF!</definedName>
    <definedName name="不活性ガス" localSheetId="10">#REF!</definedName>
    <definedName name="不活性ガス">#REF!</definedName>
    <definedName name="防犯設備工事" localSheetId="7">#REF!</definedName>
    <definedName name="防犯設備工事" localSheetId="6">#REF!</definedName>
    <definedName name="防犯設備工事" localSheetId="5">#REF!</definedName>
    <definedName name="防犯設備工事" localSheetId="17">#REF!</definedName>
    <definedName name="防犯設備工事" localSheetId="10">#REF!</definedName>
    <definedName name="防犯設備工事">#REF!</definedName>
    <definedName name="埋戻_ary" localSheetId="10">#REF!</definedName>
    <definedName name="埋戻_ary">#REF!</definedName>
    <definedName name="埋戻し_ARY" localSheetId="10">#REF!</definedName>
    <definedName name="埋戻し_ARY">#REF!</definedName>
    <definedName name="埋戻機械_ary" localSheetId="10">#REF!</definedName>
    <definedName name="埋戻機械_ary">#REF!</definedName>
    <definedName name="無し" localSheetId="7">#REF!</definedName>
    <definedName name="無し" localSheetId="6">#REF!</definedName>
    <definedName name="無し" localSheetId="5">#REF!</definedName>
    <definedName name="無し" localSheetId="17">#REF!</definedName>
    <definedName name="無し" localSheetId="10">#REF!</definedName>
    <definedName name="無し">#REF!</definedName>
    <definedName name="容積重量" localSheetId="10">#REF!</definedName>
    <definedName name="容積重量">#REF!</definedName>
    <definedName name="率表" localSheetId="1">#REF!</definedName>
    <definedName name="率表" localSheetId="0">#REF!</definedName>
    <definedName name="率表" localSheetId="10">#REF!</definedName>
    <definedName name="率表">#REF!</definedName>
    <definedName name="労務" localSheetId="10">#REF!</definedName>
    <definedName name="労務">#REF!</definedName>
  </definedNames>
  <calcPr calcId="162913"/>
</workbook>
</file>

<file path=xl/calcChain.xml><?xml version="1.0" encoding="utf-8"?>
<calcChain xmlns="http://schemas.openxmlformats.org/spreadsheetml/2006/main">
  <c r="G46" i="23" l="1"/>
  <c r="G45" i="23"/>
  <c r="A41" i="23"/>
  <c r="G131" i="4"/>
  <c r="G132" i="4"/>
  <c r="G133" i="4"/>
  <c r="G134" i="4"/>
  <c r="G121" i="4"/>
  <c r="G119" i="4"/>
  <c r="G120" i="4"/>
  <c r="G114" i="4"/>
  <c r="G113" i="4"/>
  <c r="H113" i="4" s="1"/>
  <c r="G110" i="4"/>
  <c r="G102" i="4"/>
  <c r="G94" i="4"/>
  <c r="G86" i="4"/>
  <c r="G85" i="4"/>
  <c r="H85" i="4" s="1"/>
  <c r="H6" i="19"/>
  <c r="H5" i="19"/>
  <c r="H78" i="19"/>
  <c r="H77" i="19"/>
  <c r="H40" i="19"/>
  <c r="H39" i="19"/>
  <c r="H116" i="6"/>
  <c r="H115" i="6"/>
  <c r="H78" i="6"/>
  <c r="H77" i="6"/>
  <c r="H40" i="6"/>
  <c r="H6" i="17" s="1"/>
  <c r="H40" i="17" s="1"/>
  <c r="H39" i="6"/>
  <c r="H5" i="17" s="1"/>
  <c r="H39" i="17" s="1"/>
  <c r="H78" i="17"/>
  <c r="G78" i="17"/>
  <c r="H77" i="17"/>
  <c r="G77" i="17"/>
  <c r="H154" i="4"/>
  <c r="H153" i="4"/>
  <c r="H116" i="4"/>
  <c r="H78" i="4"/>
  <c r="H77" i="4"/>
  <c r="H40" i="14"/>
  <c r="H78" i="14"/>
  <c r="H77" i="14"/>
  <c r="G114" i="26"/>
  <c r="G113" i="26"/>
  <c r="G112" i="26"/>
  <c r="G111" i="26"/>
  <c r="G110" i="26"/>
  <c r="G109" i="26"/>
  <c r="G108" i="26"/>
  <c r="G107" i="26"/>
  <c r="G106" i="26"/>
  <c r="G105" i="26"/>
  <c r="G104" i="26"/>
  <c r="G103" i="26"/>
  <c r="G102" i="26"/>
  <c r="G101" i="26"/>
  <c r="G100" i="26"/>
  <c r="G99" i="26"/>
  <c r="G98" i="26"/>
  <c r="G97" i="26"/>
  <c r="G96" i="26"/>
  <c r="G95" i="26"/>
  <c r="G94" i="26"/>
  <c r="G93" i="26"/>
  <c r="G92" i="26"/>
  <c r="G91" i="26"/>
  <c r="G90" i="26"/>
  <c r="G89" i="26"/>
  <c r="G88" i="26"/>
  <c r="G87" i="26"/>
  <c r="G86" i="26"/>
  <c r="G85" i="26"/>
  <c r="G84" i="26"/>
  <c r="G83" i="26"/>
  <c r="G82" i="26"/>
  <c r="G81" i="26"/>
  <c r="G80" i="26"/>
  <c r="G79" i="26"/>
  <c r="G76" i="26"/>
  <c r="G75" i="26"/>
  <c r="G74" i="26"/>
  <c r="G73" i="26"/>
  <c r="G72" i="26"/>
  <c r="G71" i="26"/>
  <c r="G70" i="26"/>
  <c r="G69" i="26"/>
  <c r="G68" i="26"/>
  <c r="G67" i="26"/>
  <c r="G66" i="26"/>
  <c r="G65" i="26"/>
  <c r="G64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43" i="26"/>
  <c r="G42" i="26"/>
  <c r="G41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G3" i="26"/>
  <c r="G152" i="24"/>
  <c r="G151" i="24"/>
  <c r="G150" i="24"/>
  <c r="G149" i="24"/>
  <c r="G148" i="24"/>
  <c r="G147" i="24"/>
  <c r="G146" i="24"/>
  <c r="G145" i="24"/>
  <c r="G144" i="24"/>
  <c r="G143" i="24"/>
  <c r="G142" i="24"/>
  <c r="G141" i="24"/>
  <c r="G140" i="24"/>
  <c r="G139" i="24"/>
  <c r="G138" i="24"/>
  <c r="G137" i="24"/>
  <c r="G136" i="24"/>
  <c r="G135" i="24"/>
  <c r="G134" i="24"/>
  <c r="G133" i="24"/>
  <c r="G132" i="24"/>
  <c r="G131" i="24"/>
  <c r="G130" i="24"/>
  <c r="G129" i="24"/>
  <c r="G128" i="24"/>
  <c r="G127" i="24"/>
  <c r="G126" i="24"/>
  <c r="G125" i="24"/>
  <c r="G124" i="24"/>
  <c r="G123" i="24"/>
  <c r="G122" i="24"/>
  <c r="G121" i="24"/>
  <c r="G120" i="24"/>
  <c r="G119" i="24"/>
  <c r="G118" i="24"/>
  <c r="G117" i="24"/>
  <c r="G114" i="24"/>
  <c r="G113" i="24"/>
  <c r="G112" i="24"/>
  <c r="G111" i="24"/>
  <c r="G110" i="24"/>
  <c r="G109" i="24"/>
  <c r="G108" i="24"/>
  <c r="G107" i="24"/>
  <c r="G106" i="24"/>
  <c r="G105" i="24"/>
  <c r="G104" i="24"/>
  <c r="G103" i="24"/>
  <c r="G102" i="24"/>
  <c r="G101" i="24"/>
  <c r="G100" i="24"/>
  <c r="G99" i="24"/>
  <c r="G98" i="24"/>
  <c r="G97" i="24"/>
  <c r="G96" i="24"/>
  <c r="G95" i="24"/>
  <c r="G94" i="24"/>
  <c r="G93" i="24"/>
  <c r="G92" i="24"/>
  <c r="G91" i="24"/>
  <c r="G90" i="24"/>
  <c r="G89" i="24"/>
  <c r="G88" i="24"/>
  <c r="G87" i="24"/>
  <c r="G86" i="24"/>
  <c r="G85" i="24"/>
  <c r="G84" i="24"/>
  <c r="G83" i="24"/>
  <c r="G82" i="24"/>
  <c r="G81" i="24"/>
  <c r="G80" i="24"/>
  <c r="G79" i="24"/>
  <c r="H78" i="24"/>
  <c r="H77" i="24"/>
  <c r="G76" i="24"/>
  <c r="G75" i="24"/>
  <c r="G74" i="24"/>
  <c r="G73" i="24"/>
  <c r="G72" i="24"/>
  <c r="G71" i="24"/>
  <c r="G70" i="24"/>
  <c r="G69" i="24"/>
  <c r="G68" i="24"/>
  <c r="G67" i="24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H40" i="24"/>
  <c r="H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6" i="24"/>
  <c r="G5" i="24"/>
  <c r="H192" i="23"/>
  <c r="H191" i="23"/>
  <c r="G190" i="23"/>
  <c r="G189" i="23"/>
  <c r="G188" i="23"/>
  <c r="G187" i="23"/>
  <c r="G186" i="23"/>
  <c r="G185" i="23"/>
  <c r="G184" i="23"/>
  <c r="G183" i="23"/>
  <c r="G182" i="23"/>
  <c r="G181" i="23"/>
  <c r="G180" i="23"/>
  <c r="G179" i="23"/>
  <c r="G178" i="23"/>
  <c r="G177" i="23"/>
  <c r="G176" i="23"/>
  <c r="G175" i="23"/>
  <c r="G174" i="23"/>
  <c r="G173" i="23"/>
  <c r="G172" i="23"/>
  <c r="G171" i="23"/>
  <c r="G170" i="23"/>
  <c r="G169" i="23"/>
  <c r="G168" i="23"/>
  <c r="G167" i="23"/>
  <c r="G166" i="23"/>
  <c r="G165" i="23"/>
  <c r="G164" i="23"/>
  <c r="G163" i="23"/>
  <c r="G162" i="23"/>
  <c r="G161" i="23"/>
  <c r="G160" i="23"/>
  <c r="G159" i="23"/>
  <c r="G158" i="23"/>
  <c r="G157" i="23"/>
  <c r="G156" i="23"/>
  <c r="G192" i="23" s="1"/>
  <c r="G155" i="23"/>
  <c r="H154" i="23"/>
  <c r="H153" i="23"/>
  <c r="G152" i="23"/>
  <c r="G151" i="23"/>
  <c r="G150" i="23"/>
  <c r="G149" i="23"/>
  <c r="G148" i="23"/>
  <c r="G147" i="23"/>
  <c r="G146" i="23"/>
  <c r="G145" i="23"/>
  <c r="G144" i="23"/>
  <c r="G143" i="23"/>
  <c r="G142" i="23"/>
  <c r="G141" i="23"/>
  <c r="G140" i="23"/>
  <c r="G139" i="23"/>
  <c r="G138" i="23"/>
  <c r="G137" i="23"/>
  <c r="G136" i="23"/>
  <c r="G135" i="23"/>
  <c r="G134" i="23"/>
  <c r="G133" i="23"/>
  <c r="G132" i="23"/>
  <c r="G131" i="23"/>
  <c r="G130" i="23"/>
  <c r="G129" i="23"/>
  <c r="G128" i="23"/>
  <c r="G127" i="23"/>
  <c r="G126" i="23"/>
  <c r="G125" i="23"/>
  <c r="G124" i="23"/>
  <c r="G123" i="23"/>
  <c r="G122" i="23"/>
  <c r="G121" i="23"/>
  <c r="G120" i="23"/>
  <c r="G119" i="23"/>
  <c r="G118" i="23"/>
  <c r="G154" i="23" s="1"/>
  <c r="G117" i="23"/>
  <c r="G153" i="23" s="1"/>
  <c r="G114" i="23"/>
  <c r="G113" i="23"/>
  <c r="G112" i="23"/>
  <c r="G111" i="23"/>
  <c r="G110" i="23"/>
  <c r="G109" i="23"/>
  <c r="G108" i="23"/>
  <c r="G107" i="23"/>
  <c r="G106" i="23"/>
  <c r="G105" i="23"/>
  <c r="G104" i="23"/>
  <c r="G103" i="23"/>
  <c r="G102" i="23"/>
  <c r="G101" i="23"/>
  <c r="G100" i="23"/>
  <c r="G99" i="23"/>
  <c r="G98" i="23"/>
  <c r="G97" i="23"/>
  <c r="G96" i="23"/>
  <c r="G95" i="23"/>
  <c r="G94" i="23"/>
  <c r="G93" i="23"/>
  <c r="G92" i="23"/>
  <c r="G91" i="23"/>
  <c r="G90" i="23"/>
  <c r="G89" i="23"/>
  <c r="G88" i="23"/>
  <c r="G87" i="23"/>
  <c r="G86" i="23"/>
  <c r="H86" i="23" s="1"/>
  <c r="G85" i="23"/>
  <c r="H85" i="23" s="1"/>
  <c r="G84" i="23"/>
  <c r="H84" i="23" s="1"/>
  <c r="G83" i="23"/>
  <c r="G82" i="23"/>
  <c r="H82" i="23" s="1"/>
  <c r="G81" i="23"/>
  <c r="H81" i="23" s="1"/>
  <c r="G80" i="23"/>
  <c r="G79" i="23"/>
  <c r="H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H78" i="23"/>
  <c r="G44" i="23"/>
  <c r="G43" i="23"/>
  <c r="G42" i="23"/>
  <c r="G41" i="23"/>
  <c r="H40" i="23"/>
  <c r="H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6" i="23"/>
  <c r="G5" i="23"/>
  <c r="H154" i="22"/>
  <c r="H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H116" i="22"/>
  <c r="G82" i="22"/>
  <c r="G81" i="22"/>
  <c r="G80" i="22"/>
  <c r="G79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H78" i="22"/>
  <c r="G46" i="22"/>
  <c r="G45" i="22"/>
  <c r="H77" i="22"/>
  <c r="G44" i="22"/>
  <c r="G43" i="22"/>
  <c r="G42" i="22"/>
  <c r="G41" i="22"/>
  <c r="H40" i="22"/>
  <c r="H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39" i="22" s="1"/>
  <c r="G46" i="8"/>
  <c r="G48" i="8"/>
  <c r="G50" i="8"/>
  <c r="G52" i="8"/>
  <c r="G54" i="8"/>
  <c r="G56" i="8"/>
  <c r="G58" i="8"/>
  <c r="G60" i="8"/>
  <c r="G62" i="8"/>
  <c r="G64" i="8"/>
  <c r="G66" i="8"/>
  <c r="G68" i="8"/>
  <c r="G70" i="8"/>
  <c r="G72" i="8"/>
  <c r="G74" i="8"/>
  <c r="G76" i="8"/>
  <c r="G45" i="8"/>
  <c r="G47" i="8"/>
  <c r="G49" i="8"/>
  <c r="G51" i="8"/>
  <c r="G53" i="8"/>
  <c r="G55" i="8"/>
  <c r="G57" i="8"/>
  <c r="G59" i="8"/>
  <c r="G61" i="8"/>
  <c r="G63" i="8"/>
  <c r="G65" i="8"/>
  <c r="G67" i="8"/>
  <c r="G69" i="8"/>
  <c r="G71" i="8"/>
  <c r="G73" i="8"/>
  <c r="G75" i="8"/>
  <c r="G48" i="11"/>
  <c r="G50" i="11"/>
  <c r="G52" i="11"/>
  <c r="G54" i="11"/>
  <c r="G56" i="11"/>
  <c r="G58" i="11"/>
  <c r="G60" i="11"/>
  <c r="G62" i="11"/>
  <c r="G64" i="11"/>
  <c r="G66" i="11"/>
  <c r="G68" i="11"/>
  <c r="G70" i="11"/>
  <c r="G72" i="11"/>
  <c r="G74" i="11"/>
  <c r="G76" i="11"/>
  <c r="G47" i="11"/>
  <c r="G49" i="11"/>
  <c r="G51" i="11"/>
  <c r="G53" i="11"/>
  <c r="G55" i="11"/>
  <c r="G57" i="11"/>
  <c r="G59" i="11"/>
  <c r="G61" i="11"/>
  <c r="G63" i="11"/>
  <c r="G65" i="11"/>
  <c r="G67" i="11"/>
  <c r="G69" i="11"/>
  <c r="G71" i="11"/>
  <c r="G73" i="11"/>
  <c r="G75" i="11"/>
  <c r="G8" i="11"/>
  <c r="G10" i="11"/>
  <c r="G12" i="11"/>
  <c r="G14" i="11"/>
  <c r="G16" i="11"/>
  <c r="G18" i="11"/>
  <c r="G20" i="11"/>
  <c r="G22" i="11"/>
  <c r="G24" i="11"/>
  <c r="G26" i="11"/>
  <c r="G28" i="11"/>
  <c r="G30" i="11"/>
  <c r="G32" i="11"/>
  <c r="G34" i="11"/>
  <c r="G36" i="11"/>
  <c r="G38" i="11"/>
  <c r="G7" i="11"/>
  <c r="G9" i="11"/>
  <c r="G11" i="11"/>
  <c r="G13" i="11"/>
  <c r="G15" i="11"/>
  <c r="G17" i="11"/>
  <c r="G19" i="11"/>
  <c r="G21" i="11"/>
  <c r="G23" i="11"/>
  <c r="G25" i="11"/>
  <c r="G27" i="11"/>
  <c r="G29" i="11"/>
  <c r="G31" i="11"/>
  <c r="G33" i="11"/>
  <c r="G35" i="11"/>
  <c r="G37" i="11"/>
  <c r="G48" i="6"/>
  <c r="G50" i="6"/>
  <c r="G52" i="6"/>
  <c r="G54" i="6"/>
  <c r="G56" i="6"/>
  <c r="G58" i="6"/>
  <c r="G60" i="6"/>
  <c r="G62" i="6"/>
  <c r="G64" i="6"/>
  <c r="G66" i="6"/>
  <c r="G68" i="6"/>
  <c r="G70" i="6"/>
  <c r="G72" i="6"/>
  <c r="G74" i="6"/>
  <c r="G76" i="6"/>
  <c r="G47" i="6"/>
  <c r="G49" i="6"/>
  <c r="G51" i="6"/>
  <c r="G53" i="6"/>
  <c r="G55" i="6"/>
  <c r="G57" i="6"/>
  <c r="G59" i="6"/>
  <c r="G61" i="6"/>
  <c r="G63" i="6"/>
  <c r="G65" i="6"/>
  <c r="G67" i="6"/>
  <c r="G69" i="6"/>
  <c r="G71" i="6"/>
  <c r="G73" i="6"/>
  <c r="G75" i="6"/>
  <c r="G90" i="4"/>
  <c r="G92" i="4"/>
  <c r="G96" i="4"/>
  <c r="G98" i="4"/>
  <c r="G100" i="4"/>
  <c r="G104" i="4"/>
  <c r="G106" i="4"/>
  <c r="G108" i="4"/>
  <c r="G112" i="4"/>
  <c r="G89" i="4"/>
  <c r="H89" i="4" s="1"/>
  <c r="G91" i="4"/>
  <c r="H91" i="4" s="1"/>
  <c r="G93" i="4"/>
  <c r="H93" i="4" s="1"/>
  <c r="G95" i="4"/>
  <c r="H95" i="4" s="1"/>
  <c r="G97" i="4"/>
  <c r="H97" i="4" s="1"/>
  <c r="G99" i="4"/>
  <c r="H99" i="4" s="1"/>
  <c r="G101" i="4"/>
  <c r="H101" i="4" s="1"/>
  <c r="G103" i="4"/>
  <c r="H103" i="4" s="1"/>
  <c r="G105" i="4"/>
  <c r="H105" i="4" s="1"/>
  <c r="G107" i="4"/>
  <c r="H107" i="4" s="1"/>
  <c r="G109" i="4"/>
  <c r="H109" i="4" s="1"/>
  <c r="G111" i="4"/>
  <c r="G46" i="11"/>
  <c r="G82" i="4"/>
  <c r="G84" i="4"/>
  <c r="G44" i="8"/>
  <c r="G43" i="8"/>
  <c r="G42" i="8"/>
  <c r="G41" i="8"/>
  <c r="G77" i="19"/>
  <c r="G78" i="19"/>
  <c r="G44" i="11"/>
  <c r="G43" i="11"/>
  <c r="G42" i="11"/>
  <c r="G41" i="11"/>
  <c r="G6" i="11"/>
  <c r="G5" i="11"/>
  <c r="G4" i="11"/>
  <c r="G3" i="11"/>
  <c r="G44" i="6"/>
  <c r="G43" i="6"/>
  <c r="G42" i="6"/>
  <c r="G41" i="6"/>
  <c r="G83" i="4"/>
  <c r="H83" i="4" s="1"/>
  <c r="G81" i="4"/>
  <c r="G77" i="14"/>
  <c r="G78" i="14"/>
  <c r="G122" i="4"/>
  <c r="G124" i="4"/>
  <c r="G123" i="4"/>
  <c r="G125" i="4"/>
  <c r="G127" i="4"/>
  <c r="G129" i="4"/>
  <c r="G135" i="4"/>
  <c r="G137" i="4"/>
  <c r="G139" i="4"/>
  <c r="G141" i="4"/>
  <c r="G143" i="4"/>
  <c r="G145" i="4"/>
  <c r="G147" i="4"/>
  <c r="G149" i="4"/>
  <c r="G151" i="4"/>
  <c r="G79" i="8"/>
  <c r="G81" i="8"/>
  <c r="G83" i="8"/>
  <c r="G85" i="8"/>
  <c r="G87" i="8"/>
  <c r="G89" i="8"/>
  <c r="G91" i="8"/>
  <c r="G93" i="8"/>
  <c r="G95" i="8"/>
  <c r="G97" i="8"/>
  <c r="G99" i="8"/>
  <c r="G101" i="8"/>
  <c r="G103" i="8"/>
  <c r="G105" i="8"/>
  <c r="G107" i="8"/>
  <c r="G109" i="8"/>
  <c r="G111" i="8"/>
  <c r="G113" i="8"/>
  <c r="G80" i="8"/>
  <c r="G82" i="8"/>
  <c r="G84" i="8"/>
  <c r="G86" i="8"/>
  <c r="G88" i="8"/>
  <c r="G90" i="8"/>
  <c r="G92" i="8"/>
  <c r="G94" i="8"/>
  <c r="G96" i="8"/>
  <c r="G98" i="8"/>
  <c r="G100" i="8"/>
  <c r="G102" i="8"/>
  <c r="G104" i="8"/>
  <c r="G106" i="8"/>
  <c r="G108" i="8"/>
  <c r="G110" i="8"/>
  <c r="G112" i="8"/>
  <c r="G114" i="8"/>
  <c r="G80" i="11"/>
  <c r="G82" i="11"/>
  <c r="G84" i="11"/>
  <c r="G86" i="11"/>
  <c r="G88" i="11"/>
  <c r="G90" i="11"/>
  <c r="G92" i="11"/>
  <c r="G94" i="11"/>
  <c r="G96" i="11"/>
  <c r="G98" i="11"/>
  <c r="G100" i="11"/>
  <c r="G102" i="11"/>
  <c r="G104" i="11"/>
  <c r="G106" i="11"/>
  <c r="G108" i="11"/>
  <c r="G110" i="11"/>
  <c r="G112" i="11"/>
  <c r="G114" i="11"/>
  <c r="G79" i="11"/>
  <c r="G83" i="11"/>
  <c r="G85" i="11"/>
  <c r="G87" i="11"/>
  <c r="G89" i="11"/>
  <c r="G91" i="11"/>
  <c r="G93" i="11"/>
  <c r="G95" i="11"/>
  <c r="G97" i="11"/>
  <c r="G99" i="11"/>
  <c r="G101" i="11"/>
  <c r="G103" i="11"/>
  <c r="G105" i="11"/>
  <c r="G107" i="11"/>
  <c r="G109" i="11"/>
  <c r="G111" i="11"/>
  <c r="G113" i="11"/>
  <c r="G81" i="11"/>
  <c r="G45" i="11"/>
  <c r="G80" i="6"/>
  <c r="G82" i="6"/>
  <c r="G84" i="6"/>
  <c r="G86" i="6"/>
  <c r="G88" i="6"/>
  <c r="G90" i="6"/>
  <c r="G92" i="6"/>
  <c r="G94" i="6"/>
  <c r="G96" i="6"/>
  <c r="G98" i="6"/>
  <c r="G100" i="6"/>
  <c r="G102" i="6"/>
  <c r="G104" i="6"/>
  <c r="G106" i="6"/>
  <c r="G108" i="6"/>
  <c r="G110" i="6"/>
  <c r="G112" i="6"/>
  <c r="G114" i="6"/>
  <c r="G79" i="6"/>
  <c r="G81" i="6"/>
  <c r="G83" i="6"/>
  <c r="G85" i="6"/>
  <c r="G87" i="6"/>
  <c r="G89" i="6"/>
  <c r="G91" i="6"/>
  <c r="G93" i="6"/>
  <c r="G95" i="6"/>
  <c r="G97" i="6"/>
  <c r="G99" i="6"/>
  <c r="G101" i="6"/>
  <c r="G103" i="6"/>
  <c r="G105" i="6"/>
  <c r="G107" i="6"/>
  <c r="G109" i="6"/>
  <c r="G111" i="6"/>
  <c r="G113" i="6"/>
  <c r="G46" i="6"/>
  <c r="G45" i="6"/>
  <c r="G126" i="4"/>
  <c r="G128" i="4"/>
  <c r="G130" i="4"/>
  <c r="G136" i="4"/>
  <c r="G138" i="4"/>
  <c r="G140" i="4"/>
  <c r="G142" i="4"/>
  <c r="G144" i="4"/>
  <c r="G146" i="4"/>
  <c r="G148" i="4"/>
  <c r="G150" i="4"/>
  <c r="G152" i="4"/>
  <c r="G88" i="4"/>
  <c r="G87" i="4"/>
  <c r="H87" i="4" s="1"/>
  <c r="H115" i="22"/>
  <c r="G191" i="23" l="1"/>
  <c r="G154" i="22"/>
  <c r="G116" i="8"/>
  <c r="G115" i="22"/>
  <c r="G115" i="6"/>
  <c r="G7" i="6" s="1"/>
  <c r="G78" i="24"/>
  <c r="G153" i="24"/>
  <c r="G40" i="26"/>
  <c r="G8" i="19" s="1"/>
  <c r="G116" i="26"/>
  <c r="G77" i="4"/>
  <c r="G40" i="23"/>
  <c r="G154" i="24"/>
  <c r="G78" i="23"/>
  <c r="G115" i="26"/>
  <c r="G77" i="6"/>
  <c r="G5" i="6" s="1"/>
  <c r="G78" i="22"/>
  <c r="G116" i="22"/>
  <c r="G77" i="23"/>
  <c r="G7" i="23" s="1"/>
  <c r="G39" i="23" s="1"/>
  <c r="G78" i="26"/>
  <c r="H115" i="4"/>
  <c r="H39" i="14" s="1"/>
  <c r="G39" i="11"/>
  <c r="G7" i="17" s="1"/>
  <c r="E7" i="17" s="1"/>
  <c r="G77" i="8"/>
  <c r="G5" i="8" s="1"/>
  <c r="G39" i="8" s="1"/>
  <c r="G5" i="19" s="1"/>
  <c r="E5" i="19" s="1"/>
  <c r="G77" i="22"/>
  <c r="H116" i="23"/>
  <c r="G116" i="24"/>
  <c r="G77" i="26"/>
  <c r="G153" i="4"/>
  <c r="G154" i="4"/>
  <c r="G115" i="4"/>
  <c r="G40" i="11"/>
  <c r="G8" i="17" s="1"/>
  <c r="G78" i="11"/>
  <c r="G78" i="4"/>
  <c r="G116" i="23"/>
  <c r="G116" i="4"/>
  <c r="G78" i="8"/>
  <c r="G6" i="8" s="1"/>
  <c r="G40" i="8" s="1"/>
  <c r="G6" i="19" s="1"/>
  <c r="G40" i="22"/>
  <c r="G116" i="6"/>
  <c r="G8" i="6" s="1"/>
  <c r="G116" i="11"/>
  <c r="G153" i="22"/>
  <c r="H83" i="23"/>
  <c r="H115" i="23" s="1"/>
  <c r="G115" i="23"/>
  <c r="G115" i="11"/>
  <c r="G115" i="8"/>
  <c r="G78" i="6"/>
  <c r="G6" i="6" s="1"/>
  <c r="G77" i="11"/>
  <c r="G39" i="24"/>
  <c r="G77" i="24"/>
  <c r="G115" i="24"/>
  <c r="G39" i="26"/>
  <c r="G7" i="19" s="1"/>
  <c r="G39" i="19" s="1"/>
  <c r="G40" i="24"/>
  <c r="G39" i="6" l="1"/>
  <c r="G5" i="17" s="1"/>
  <c r="G40" i="6"/>
  <c r="G6" i="17" s="1"/>
  <c r="E6" i="17" s="1"/>
  <c r="D8" i="19"/>
  <c r="E8" i="19"/>
  <c r="D7" i="17"/>
  <c r="D5" i="19"/>
  <c r="D8" i="17"/>
  <c r="E8" i="17"/>
  <c r="G40" i="17"/>
  <c r="D6" i="19"/>
  <c r="E6" i="19"/>
  <c r="G40" i="19"/>
  <c r="E7" i="19"/>
  <c r="D7" i="19"/>
  <c r="D6" i="17" l="1"/>
  <c r="G39" i="17"/>
  <c r="D5" i="17"/>
  <c r="E5" i="17"/>
  <c r="G39" i="14" l="1"/>
  <c r="G40" i="14" l="1"/>
</calcChain>
</file>

<file path=xl/sharedStrings.xml><?xml version="1.0" encoding="utf-8"?>
<sst xmlns="http://schemas.openxmlformats.org/spreadsheetml/2006/main" count="2793" uniqueCount="679">
  <si>
    <t>工事名；</t>
  </si>
  <si>
    <t>所在地；</t>
  </si>
  <si>
    <t>着　　工</t>
  </si>
  <si>
    <t>竣　　工</t>
  </si>
  <si>
    <t>　費　　　目</t>
  </si>
  <si>
    <t>設 計 金 額</t>
  </si>
  <si>
    <t>請 負 金 額</t>
  </si>
  <si>
    <t>摘　要</t>
  </si>
  <si>
    <t>　工 事 価 格</t>
  </si>
  <si>
    <t>【工事概要】</t>
  </si>
  <si>
    <t>名       称</t>
  </si>
  <si>
    <t>摘  要</t>
  </si>
  <si>
    <t xml:space="preserve">  備 　  考</t>
  </si>
  <si>
    <t xml:space="preserve"> 数  量</t>
  </si>
  <si>
    <t>単位</t>
  </si>
  <si>
    <t xml:space="preserve"> 金    額</t>
  </si>
  <si>
    <t>原</t>
  </si>
  <si>
    <t>変</t>
  </si>
  <si>
    <t>　１．直接工事費</t>
  </si>
  <si>
    <t>　　　Ａ．共通仮設費</t>
  </si>
  <si>
    <t>　設計工事価格（１＋２）</t>
  </si>
  <si>
    <t>計</t>
  </si>
  <si>
    <t>名　　　　称</t>
  </si>
  <si>
    <t>設　計　額　(上段：原設計、下段：変更）</t>
  </si>
  <si>
    <t>数　量</t>
  </si>
  <si>
    <t>単 位</t>
  </si>
  <si>
    <t>単　価</t>
  </si>
  <si>
    <t>金　額</t>
  </si>
  <si>
    <t>【　設　計　内　訳　書　】</t>
    <rPh sb="2" eb="3">
      <t>セツ</t>
    </rPh>
    <rPh sb="4" eb="5">
      <t>ケイ</t>
    </rPh>
    <phoneticPr fontId="4"/>
  </si>
  <si>
    <t>計</t>
    <rPh sb="0" eb="1">
      <t>ケイ</t>
    </rPh>
    <phoneticPr fontId="4"/>
  </si>
  <si>
    <t xml:space="preserve">   設   計   額</t>
    <phoneticPr fontId="4"/>
  </si>
  <si>
    <t>　　　Ｂ. 現場管理費</t>
    <rPh sb="6" eb="8">
      <t>ゲンバ</t>
    </rPh>
    <rPh sb="8" eb="11">
      <t>カンリヒ</t>
    </rPh>
    <phoneticPr fontId="4"/>
  </si>
  <si>
    <t>　　　Ｃ. 一般管理費</t>
    <rPh sb="6" eb="8">
      <t>イッパン</t>
    </rPh>
    <rPh sb="8" eb="11">
      <t>カンリヒ</t>
    </rPh>
    <phoneticPr fontId="4"/>
  </si>
  <si>
    <t>間接工事費計</t>
    <rPh sb="0" eb="2">
      <t>カンセツ</t>
    </rPh>
    <rPh sb="2" eb="5">
      <t>コウジヒ</t>
    </rPh>
    <rPh sb="5" eb="6">
      <t>ケイ</t>
    </rPh>
    <phoneticPr fontId="4"/>
  </si>
  <si>
    <t>工事費（税込）</t>
    <rPh sb="0" eb="3">
      <t>コウジヒ</t>
    </rPh>
    <rPh sb="4" eb="6">
      <t>ゼイコミ</t>
    </rPh>
    <phoneticPr fontId="4"/>
  </si>
  <si>
    <t>単価根拠</t>
    <rPh sb="0" eb="2">
      <t>タンカ</t>
    </rPh>
    <rPh sb="2" eb="4">
      <t>コンキョ</t>
    </rPh>
    <phoneticPr fontId="4"/>
  </si>
  <si>
    <t>区分</t>
    <rPh sb="0" eb="2">
      <t>クブン</t>
    </rPh>
    <phoneticPr fontId="4"/>
  </si>
  <si>
    <t>A</t>
    <phoneticPr fontId="4"/>
  </si>
  <si>
    <t>B</t>
    <phoneticPr fontId="4"/>
  </si>
  <si>
    <t>A</t>
    <phoneticPr fontId="4"/>
  </si>
  <si>
    <t>B</t>
    <phoneticPr fontId="4"/>
  </si>
  <si>
    <t>A</t>
    <phoneticPr fontId="4"/>
  </si>
  <si>
    <t>B</t>
    <phoneticPr fontId="4"/>
  </si>
  <si>
    <t>区 分</t>
    <rPh sb="0" eb="1">
      <t>ク</t>
    </rPh>
    <rPh sb="2" eb="3">
      <t>ブン</t>
    </rPh>
    <phoneticPr fontId="4"/>
  </si>
  <si>
    <t>原  設  計</t>
    <phoneticPr fontId="4"/>
  </si>
  <si>
    <t>工　事　概　要　：</t>
    <rPh sb="0" eb="1">
      <t>コウ</t>
    </rPh>
    <rPh sb="2" eb="3">
      <t>コト</t>
    </rPh>
    <rPh sb="4" eb="5">
      <t>オオムネ</t>
    </rPh>
    <rPh sb="6" eb="7">
      <t>ヨウ</t>
    </rPh>
    <phoneticPr fontId="4"/>
  </si>
  <si>
    <t xml:space="preserve">   ２．間接工事費</t>
    <phoneticPr fontId="4"/>
  </si>
  <si>
    <t>原</t>
    <rPh sb="0" eb="1">
      <t>ハラ</t>
    </rPh>
    <phoneticPr fontId="4"/>
  </si>
  <si>
    <t>A</t>
    <phoneticPr fontId="4"/>
  </si>
  <si>
    <t>B</t>
    <phoneticPr fontId="4"/>
  </si>
  <si>
    <t>A</t>
    <phoneticPr fontId="4"/>
  </si>
  <si>
    <t>B</t>
    <phoneticPr fontId="4"/>
  </si>
  <si>
    <t>B</t>
    <phoneticPr fontId="4"/>
  </si>
  <si>
    <t>A.建築工事</t>
    <phoneticPr fontId="4"/>
  </si>
  <si>
    <t>B.電気設備工事</t>
    <rPh sb="2" eb="4">
      <t>デンキ</t>
    </rPh>
    <phoneticPr fontId="4"/>
  </si>
  <si>
    <t>A</t>
    <phoneticPr fontId="4"/>
  </si>
  <si>
    <t>B</t>
    <phoneticPr fontId="4"/>
  </si>
  <si>
    <t>工　 期；</t>
    <phoneticPr fontId="4"/>
  </si>
  <si>
    <t>名　　　　称</t>
    <phoneticPr fontId="4"/>
  </si>
  <si>
    <t>摘　　　　要</t>
    <phoneticPr fontId="4"/>
  </si>
  <si>
    <t>備　考</t>
    <rPh sb="0" eb="1">
      <t>ソナエ</t>
    </rPh>
    <rPh sb="2" eb="3">
      <t>コウ</t>
    </rPh>
    <phoneticPr fontId="4"/>
  </si>
  <si>
    <t>1.直接工事費</t>
    <rPh sb="2" eb="4">
      <t>チョクセツ</t>
    </rPh>
    <rPh sb="4" eb="7">
      <t>コウジヒ</t>
    </rPh>
    <phoneticPr fontId="4"/>
  </si>
  <si>
    <t>A-02.建築工事（鉄骨工事）</t>
    <rPh sb="5" eb="7">
      <t>ケンチク</t>
    </rPh>
    <rPh sb="7" eb="9">
      <t>コウジ</t>
    </rPh>
    <rPh sb="10" eb="12">
      <t>テッコツ</t>
    </rPh>
    <rPh sb="12" eb="14">
      <t>コウジ</t>
    </rPh>
    <phoneticPr fontId="4"/>
  </si>
  <si>
    <t>A-01-01.直接仮設工事</t>
    <rPh sb="8" eb="10">
      <t>チョクセツ</t>
    </rPh>
    <rPh sb="10" eb="12">
      <t>カセツ</t>
    </rPh>
    <rPh sb="12" eb="14">
      <t>コウジ</t>
    </rPh>
    <phoneticPr fontId="4"/>
  </si>
  <si>
    <t>備　考</t>
    <rPh sb="0" eb="1">
      <t>ビ</t>
    </rPh>
    <rPh sb="2" eb="3">
      <t>コウ</t>
    </rPh>
    <phoneticPr fontId="4"/>
  </si>
  <si>
    <t>A-02-01.鉄骨工事</t>
    <rPh sb="8" eb="10">
      <t>テッコツ</t>
    </rPh>
    <rPh sb="10" eb="12">
      <t>コウジ</t>
    </rPh>
    <phoneticPr fontId="4"/>
  </si>
  <si>
    <t>A-02-01.鉄骨工事</t>
    <rPh sb="8" eb="10">
      <t>テッコツ</t>
    </rPh>
    <phoneticPr fontId="4"/>
  </si>
  <si>
    <t>C.機械設備工事</t>
    <rPh sb="2" eb="4">
      <t>キカイ</t>
    </rPh>
    <phoneticPr fontId="4"/>
  </si>
  <si>
    <t>C-01-02.給排水衛生設備工事</t>
    <rPh sb="8" eb="11">
      <t>キュウハイスイ</t>
    </rPh>
    <rPh sb="11" eb="13">
      <t>エイセイ</t>
    </rPh>
    <rPh sb="13" eb="15">
      <t>セツビ</t>
    </rPh>
    <rPh sb="15" eb="17">
      <t>コウジ</t>
    </rPh>
    <phoneticPr fontId="4"/>
  </si>
  <si>
    <t>C-01-01.空気調和設備工事</t>
    <rPh sb="8" eb="10">
      <t>クウキ</t>
    </rPh>
    <rPh sb="10" eb="12">
      <t>チョウワ</t>
    </rPh>
    <rPh sb="12" eb="14">
      <t>セツビ</t>
    </rPh>
    <rPh sb="14" eb="16">
      <t>コウジ</t>
    </rPh>
    <phoneticPr fontId="4"/>
  </si>
  <si>
    <t>B.電気設備工事</t>
    <rPh sb="2" eb="4">
      <t>デンキ</t>
    </rPh>
    <rPh sb="4" eb="6">
      <t>セツビ</t>
    </rPh>
    <rPh sb="6" eb="8">
      <t>コウジ</t>
    </rPh>
    <phoneticPr fontId="4"/>
  </si>
  <si>
    <t>D.昇降機設備工事</t>
    <rPh sb="2" eb="5">
      <t>ショウコウキ</t>
    </rPh>
    <phoneticPr fontId="4"/>
  </si>
  <si>
    <t>D-01-01.エレベーター設備工事</t>
    <rPh sb="14" eb="16">
      <t>セツビ</t>
    </rPh>
    <rPh sb="16" eb="18">
      <t>コウジ</t>
    </rPh>
    <phoneticPr fontId="4"/>
  </si>
  <si>
    <t>専門工事
（　）表示</t>
    <rPh sb="0" eb="2">
      <t>センモン</t>
    </rPh>
    <rPh sb="2" eb="4">
      <t>コウジ</t>
    </rPh>
    <rPh sb="8" eb="10">
      <t>ヒョウジ</t>
    </rPh>
    <phoneticPr fontId="4"/>
  </si>
  <si>
    <t>A-01.建築工事</t>
    <rPh sb="5" eb="7">
      <t>ケンチク</t>
    </rPh>
    <rPh sb="7" eb="9">
      <t>コウジ</t>
    </rPh>
    <phoneticPr fontId="4"/>
  </si>
  <si>
    <t>A-03.処分費等</t>
    <rPh sb="5" eb="7">
      <t>ショブン</t>
    </rPh>
    <rPh sb="7" eb="8">
      <t>ヒ</t>
    </rPh>
    <rPh sb="8" eb="9">
      <t>トウ</t>
    </rPh>
    <phoneticPr fontId="4"/>
  </si>
  <si>
    <t>A-04.リース料等</t>
    <rPh sb="8" eb="9">
      <t>リョウ</t>
    </rPh>
    <rPh sb="9" eb="10">
      <t>トウ</t>
    </rPh>
    <phoneticPr fontId="4"/>
  </si>
  <si>
    <t>B-01.電気設備工事</t>
    <rPh sb="5" eb="7">
      <t>デンキ</t>
    </rPh>
    <rPh sb="7" eb="9">
      <t>セツビ</t>
    </rPh>
    <rPh sb="9" eb="11">
      <t>コウジ</t>
    </rPh>
    <phoneticPr fontId="4"/>
  </si>
  <si>
    <t>C-01.機械設備工事</t>
    <rPh sb="5" eb="7">
      <t>キカイ</t>
    </rPh>
    <rPh sb="7" eb="9">
      <t>セツビ</t>
    </rPh>
    <rPh sb="9" eb="11">
      <t>コウジ</t>
    </rPh>
    <phoneticPr fontId="4"/>
  </si>
  <si>
    <t>C-02.処分費等</t>
    <rPh sb="5" eb="7">
      <t>ショブン</t>
    </rPh>
    <rPh sb="7" eb="8">
      <t>ヒ</t>
    </rPh>
    <rPh sb="8" eb="9">
      <t>トウ</t>
    </rPh>
    <phoneticPr fontId="4"/>
  </si>
  <si>
    <t>C-01.機械設備工事</t>
    <rPh sb="5" eb="7">
      <t>キカイ</t>
    </rPh>
    <phoneticPr fontId="4"/>
  </si>
  <si>
    <t>D-01.昇降機設備工事</t>
    <rPh sb="5" eb="8">
      <t>ショウコウキ</t>
    </rPh>
    <rPh sb="8" eb="10">
      <t>セツビ</t>
    </rPh>
    <rPh sb="10" eb="12">
      <t>コウジ</t>
    </rPh>
    <phoneticPr fontId="4"/>
  </si>
  <si>
    <t>D-02.処分費等</t>
    <rPh sb="5" eb="7">
      <t>ショブン</t>
    </rPh>
    <rPh sb="7" eb="8">
      <t>ヒ</t>
    </rPh>
    <rPh sb="8" eb="9">
      <t>トウ</t>
    </rPh>
    <phoneticPr fontId="4"/>
  </si>
  <si>
    <t>A-01-02.撤去工事</t>
    <rPh sb="8" eb="10">
      <t>テッキョ</t>
    </rPh>
    <rPh sb="10" eb="12">
      <t>コウジ</t>
    </rPh>
    <phoneticPr fontId="4"/>
  </si>
  <si>
    <t>A-01-03.防水改修工事</t>
    <rPh sb="8" eb="10">
      <t>ボウスイ</t>
    </rPh>
    <rPh sb="10" eb="12">
      <t>カイシュウ</t>
    </rPh>
    <phoneticPr fontId="4"/>
  </si>
  <si>
    <t>A</t>
    <phoneticPr fontId="4"/>
  </si>
  <si>
    <t>A</t>
    <phoneticPr fontId="4"/>
  </si>
  <si>
    <t>B</t>
    <phoneticPr fontId="4"/>
  </si>
  <si>
    <t>B</t>
    <phoneticPr fontId="4"/>
  </si>
  <si>
    <t>A-03-01.処分費等</t>
    <phoneticPr fontId="4"/>
  </si>
  <si>
    <t>　消費税等相当額</t>
    <rPh sb="4" eb="5">
      <t>トウ</t>
    </rPh>
    <rPh sb="5" eb="7">
      <t>ソウトウ</t>
    </rPh>
    <phoneticPr fontId="4"/>
  </si>
  <si>
    <t>（A＋B＋C）</t>
    <phoneticPr fontId="4"/>
  </si>
  <si>
    <t>契約締結日の翌日</t>
    <rPh sb="0" eb="2">
      <t>ケイヤク</t>
    </rPh>
    <rPh sb="2" eb="5">
      <t>テイケツビ</t>
    </rPh>
    <rPh sb="6" eb="8">
      <t>ヨクジツ</t>
    </rPh>
    <phoneticPr fontId="4"/>
  </si>
  <si>
    <t>B-01-01.電灯設備工事（自由ヶ丘小学校）</t>
    <rPh sb="8" eb="10">
      <t>デントウ</t>
    </rPh>
    <rPh sb="10" eb="12">
      <t>セツビ</t>
    </rPh>
    <rPh sb="12" eb="14">
      <t>コウジ</t>
    </rPh>
    <rPh sb="15" eb="19">
      <t>ジユウガオカ</t>
    </rPh>
    <rPh sb="19" eb="22">
      <t>ショウガッコウ</t>
    </rPh>
    <phoneticPr fontId="4"/>
  </si>
  <si>
    <t>B-01.電気設備工事</t>
    <rPh sb="5" eb="7">
      <t>デンキ</t>
    </rPh>
    <rPh sb="7" eb="9">
      <t>セツビ</t>
    </rPh>
    <phoneticPr fontId="4"/>
  </si>
  <si>
    <t>B-03.処分費等</t>
    <phoneticPr fontId="4"/>
  </si>
  <si>
    <t>B-02.撤去工事</t>
    <rPh sb="5" eb="9">
      <t>テッキョコウジ</t>
    </rPh>
    <phoneticPr fontId="4"/>
  </si>
  <si>
    <t>B-01-02.電灯設備工事（河東西小学校）</t>
    <rPh sb="8" eb="10">
      <t>デントウ</t>
    </rPh>
    <rPh sb="10" eb="12">
      <t>セツビ</t>
    </rPh>
    <rPh sb="12" eb="14">
      <t>コウジ</t>
    </rPh>
    <rPh sb="15" eb="16">
      <t>カワ</t>
    </rPh>
    <rPh sb="16" eb="17">
      <t>ヒガシ</t>
    </rPh>
    <rPh sb="17" eb="18">
      <t>ニシ</t>
    </rPh>
    <rPh sb="18" eb="21">
      <t>ショウガッコウ</t>
    </rPh>
    <phoneticPr fontId="4"/>
  </si>
  <si>
    <t>B-01-03.電灯設備工事（大島学園）</t>
    <rPh sb="8" eb="10">
      <t>デントウ</t>
    </rPh>
    <rPh sb="10" eb="12">
      <t>セツビ</t>
    </rPh>
    <rPh sb="12" eb="14">
      <t>コウジ</t>
    </rPh>
    <rPh sb="15" eb="17">
      <t>オオシマ</t>
    </rPh>
    <rPh sb="17" eb="19">
      <t>ガクエン</t>
    </rPh>
    <phoneticPr fontId="4"/>
  </si>
  <si>
    <t>B-02.撤去工事</t>
    <rPh sb="5" eb="7">
      <t>テッキョ</t>
    </rPh>
    <phoneticPr fontId="4"/>
  </si>
  <si>
    <t>B-02-01.撤去工事（自由ヶ丘小学校）</t>
    <rPh sb="8" eb="10">
      <t>テッキョ</t>
    </rPh>
    <rPh sb="10" eb="12">
      <t>コウジ</t>
    </rPh>
    <rPh sb="13" eb="17">
      <t>ジユウガオカ</t>
    </rPh>
    <rPh sb="17" eb="20">
      <t>ショウガッコウ</t>
    </rPh>
    <phoneticPr fontId="4"/>
  </si>
  <si>
    <t>B-02-02.撤去工事（河東西小学校）</t>
    <rPh sb="8" eb="10">
      <t>テッキョ</t>
    </rPh>
    <rPh sb="10" eb="12">
      <t>コウジ</t>
    </rPh>
    <rPh sb="13" eb="15">
      <t>カワトウ</t>
    </rPh>
    <rPh sb="15" eb="16">
      <t>ニシ</t>
    </rPh>
    <rPh sb="16" eb="19">
      <t>ショウガッコウ</t>
    </rPh>
    <phoneticPr fontId="4"/>
  </si>
  <si>
    <t>B-02-03.撤去工事（大島学園）</t>
    <rPh sb="8" eb="10">
      <t>テッキョ</t>
    </rPh>
    <rPh sb="10" eb="12">
      <t>コウジ</t>
    </rPh>
    <rPh sb="13" eb="15">
      <t>オオシマ</t>
    </rPh>
    <rPh sb="15" eb="17">
      <t>ガクエン</t>
    </rPh>
    <phoneticPr fontId="4"/>
  </si>
  <si>
    <t>式</t>
  </si>
  <si>
    <t>照明器具　BL601</t>
    <rPh sb="0" eb="2">
      <t>ショウメイ</t>
    </rPh>
    <rPh sb="2" eb="4">
      <t>キグ</t>
    </rPh>
    <phoneticPr fontId="4"/>
  </si>
  <si>
    <t>LEDﾌﾞﾗｹｯﾄ40形</t>
  </si>
  <si>
    <t>か所</t>
  </si>
  <si>
    <t>電球色</t>
    <rPh sb="0" eb="3">
      <t>デンキュウショク</t>
    </rPh>
    <phoneticPr fontId="4"/>
  </si>
  <si>
    <t>照明器具　CL</t>
    <rPh sb="0" eb="2">
      <t>ショウメイ</t>
    </rPh>
    <rPh sb="2" eb="4">
      <t>キグ</t>
    </rPh>
    <phoneticPr fontId="4"/>
  </si>
  <si>
    <t>ｼｰﾘﾝｸﾞﾗｲﾄ6畳用</t>
    <rPh sb="10" eb="12">
      <t>ジョウヨウ</t>
    </rPh>
    <phoneticPr fontId="4"/>
  </si>
  <si>
    <t>調色</t>
    <rPh sb="0" eb="2">
      <t>チョウショク</t>
    </rPh>
    <phoneticPr fontId="4"/>
  </si>
  <si>
    <t>照明器具　CL301</t>
    <rPh sb="0" eb="2">
      <t>ショウメイ</t>
    </rPh>
    <rPh sb="2" eb="4">
      <t>キグ</t>
    </rPh>
    <phoneticPr fontId="4"/>
  </si>
  <si>
    <t>LEDｼｰﾘﾝｸﾞﾗｲﾄ丸管30形</t>
    <rPh sb="12" eb="14">
      <t>マルカン</t>
    </rPh>
    <rPh sb="16" eb="17">
      <t>ケイ</t>
    </rPh>
    <phoneticPr fontId="4"/>
  </si>
  <si>
    <t>昼白色</t>
    <rPh sb="0" eb="3">
      <t>チュウハクショク</t>
    </rPh>
    <phoneticPr fontId="4"/>
  </si>
  <si>
    <t>照明器具　CL4032</t>
    <rPh sb="0" eb="2">
      <t>ショウメイ</t>
    </rPh>
    <rPh sb="2" eb="4">
      <t>キグ</t>
    </rPh>
    <phoneticPr fontId="4"/>
  </si>
  <si>
    <t>LEDｼｰﾘﾝｸﾞﾗｲﾄ8畳用</t>
    <rPh sb="13" eb="15">
      <t>ジョウヨウ</t>
    </rPh>
    <phoneticPr fontId="4"/>
  </si>
  <si>
    <t>照明器具　DL181</t>
    <rPh sb="0" eb="2">
      <t>ショウメイ</t>
    </rPh>
    <rPh sb="2" eb="4">
      <t>キグ</t>
    </rPh>
    <phoneticPr fontId="4"/>
  </si>
  <si>
    <t>DL60形</t>
    <rPh sb="4" eb="5">
      <t>ケイ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</si>
  <si>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50K</t>
    </r>
    <r>
      <rPr>
        <sz val="9"/>
        <rFont val="HGｺﾞｼｯｸM"/>
        <family val="3"/>
        <charset val="128"/>
      </rPr>
      <t>白</t>
    </r>
    <rPh sb="4" eb="6">
      <t>カクサン</t>
    </rPh>
    <rPh sb="9" eb="10">
      <t>シロ</t>
    </rPh>
    <phoneticPr fontId="4"/>
  </si>
  <si>
    <t>照明器具　DL852</t>
    <rPh sb="0" eb="2">
      <t>ショウメイ</t>
    </rPh>
    <rPh sb="2" eb="4">
      <t>キグ</t>
    </rPh>
    <phoneticPr fontId="4"/>
  </si>
  <si>
    <r>
      <t>LED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600</t>
    </r>
    <r>
      <rPr>
        <sz val="9"/>
        <rFont val="HGｺﾞｼｯｸM"/>
        <family val="3"/>
        <charset val="128"/>
      </rPr>
      <t>埋込丸型乳白ﾊﾟﾈﾙ</t>
    </r>
    <rPh sb="7" eb="11">
      <t>ウメコミマルガタ</t>
    </rPh>
    <rPh sb="11" eb="13">
      <t>ニュウハク</t>
    </rPh>
    <phoneticPr fontId="4"/>
  </si>
  <si>
    <t>iD6900反射笠</t>
    <rPh sb="6" eb="8">
      <t>ハンシャ</t>
    </rPh>
    <rPh sb="8" eb="9">
      <t>カサ</t>
    </rPh>
    <phoneticPr fontId="4"/>
  </si>
  <si>
    <t>照明器具　KB401</t>
    <rPh sb="0" eb="2">
      <t>ショウメイ</t>
    </rPh>
    <rPh sb="2" eb="4">
      <t>キグ</t>
    </rPh>
    <phoneticPr fontId="4"/>
  </si>
  <si>
    <t>直管LED40形3800ﾀｲﾌﾟ昼白色</t>
    <rPh sb="0" eb="2">
      <t>チョクカン</t>
    </rPh>
    <rPh sb="7" eb="8">
      <t>ケイ</t>
    </rPh>
    <rPh sb="16" eb="19">
      <t>チュウハクショク</t>
    </rPh>
    <phoneticPr fontId="4"/>
  </si>
  <si>
    <t>照明器具　KT201</t>
    <rPh sb="0" eb="2">
      <t>ショウメイ</t>
    </rPh>
    <rPh sb="2" eb="4">
      <t>キグ</t>
    </rPh>
    <phoneticPr fontId="4"/>
  </si>
  <si>
    <t>iD1600iｽﾀｲﾙ　昼白色</t>
  </si>
  <si>
    <t>iD 20形 iｽﾀｲﾙ用片反射笠反射板</t>
    <rPh sb="5" eb="6">
      <t>ケイ</t>
    </rPh>
    <rPh sb="12" eb="13">
      <t>ヨウ</t>
    </rPh>
    <rPh sb="13" eb="19">
      <t>カタハンシャカサハンシャ</t>
    </rPh>
    <rPh sb="19" eb="20">
      <t>イタ</t>
    </rPh>
    <phoneticPr fontId="4"/>
  </si>
  <si>
    <t>照明器具　KT401</t>
    <rPh sb="0" eb="2">
      <t>ショウメイ</t>
    </rPh>
    <rPh sb="2" eb="4">
      <t>キグ</t>
    </rPh>
    <phoneticPr fontId="4"/>
  </si>
  <si>
    <t>iD3200iｽﾀｲﾙ　昼白色</t>
    <rPh sb="12" eb="15">
      <t>チュウハクショク</t>
    </rPh>
    <phoneticPr fontId="4"/>
  </si>
  <si>
    <t>iD 40形 iｽﾀｲﾙ用片反射笠反射板</t>
    <rPh sb="5" eb="6">
      <t>ケイ</t>
    </rPh>
    <rPh sb="12" eb="20">
      <t>ヨウカタハンシャカサハンシャイタ</t>
    </rPh>
    <phoneticPr fontId="4"/>
  </si>
  <si>
    <t>照明器具　ML201</t>
    <rPh sb="0" eb="2">
      <t>ショウメイ</t>
    </rPh>
    <rPh sb="2" eb="4">
      <t>キグ</t>
    </rPh>
    <phoneticPr fontId="4"/>
  </si>
  <si>
    <t>高演色ﾐﾗｰﾗｲﾄ50K</t>
    <rPh sb="0" eb="3">
      <t>コウエンショク</t>
    </rPh>
    <phoneticPr fontId="4"/>
  </si>
  <si>
    <t>W620</t>
  </si>
  <si>
    <t>照明器具　S402</t>
    <rPh sb="0" eb="2">
      <t>ショウメイ</t>
    </rPh>
    <rPh sb="2" eb="4">
      <t>キグ</t>
    </rPh>
    <phoneticPr fontId="4"/>
  </si>
  <si>
    <t>iD6900ｽﾘﾑﾍﾞｰｽ</t>
  </si>
  <si>
    <t>照明器具　S402E</t>
    <rPh sb="0" eb="2">
      <t>ショウメイ</t>
    </rPh>
    <rPh sb="2" eb="4">
      <t>キグ</t>
    </rPh>
    <phoneticPr fontId="4"/>
  </si>
  <si>
    <t>昼白色映光色</t>
    <rPh sb="0" eb="3">
      <t>チュウハクショク</t>
    </rPh>
    <rPh sb="3" eb="4">
      <t>バ</t>
    </rPh>
    <rPh sb="4" eb="6">
      <t>ヒカリイロ</t>
    </rPh>
    <phoneticPr fontId="4"/>
  </si>
  <si>
    <t>照明器具　SP1501</t>
    <rPh sb="0" eb="2">
      <t>ショウメイ</t>
    </rPh>
    <rPh sb="2" eb="4">
      <t>キグ</t>
    </rPh>
    <phoneticPr fontId="4"/>
  </si>
  <si>
    <t>ｽﾎﾟｯﾄﾗｲﾄ白</t>
    <rPh sb="8" eb="9">
      <t>シロ</t>
    </rPh>
    <phoneticPr fontId="4"/>
  </si>
  <si>
    <t>150形拡散昼白色</t>
    <rPh sb="3" eb="4">
      <t>ケイ</t>
    </rPh>
    <rPh sb="4" eb="6">
      <t>カクサン</t>
    </rPh>
    <rPh sb="6" eb="9">
      <t>チュウハクショク</t>
    </rPh>
    <phoneticPr fontId="4"/>
  </si>
  <si>
    <t>照明器具　SP1501D</t>
    <rPh sb="0" eb="2">
      <t>ショウメイ</t>
    </rPh>
    <rPh sb="2" eb="4">
      <t>キグ</t>
    </rPh>
    <phoneticPr fontId="4"/>
  </si>
  <si>
    <t>150形拡散昼白色</t>
    <rPh sb="3" eb="4">
      <t>ケイ</t>
    </rPh>
    <rPh sb="4" eb="9">
      <t>カクサンチュウハクショク</t>
    </rPh>
    <phoneticPr fontId="4"/>
  </si>
  <si>
    <t>照明器具　SP601W</t>
    <rPh sb="0" eb="2">
      <t>ショウメイ</t>
    </rPh>
    <rPh sb="2" eb="4">
      <t>キグ</t>
    </rPh>
    <phoneticPr fontId="4"/>
  </si>
  <si>
    <t>100形LEDｽﾎﾟｯﾄ</t>
    <rPh sb="3" eb="4">
      <t>ケイ</t>
    </rPh>
    <phoneticPr fontId="4"/>
  </si>
  <si>
    <t>彩光5000K拡散</t>
    <rPh sb="0" eb="2">
      <t>サイコウ</t>
    </rPh>
    <rPh sb="7" eb="9">
      <t>カクサン</t>
    </rPh>
    <phoneticPr fontId="4"/>
  </si>
  <si>
    <t>照明器具　SQ362</t>
    <rPh sb="0" eb="2">
      <t>ショウメイ</t>
    </rPh>
    <rPh sb="2" eb="4">
      <t>キグ</t>
    </rPh>
    <phoneticPr fontId="4"/>
  </si>
  <si>
    <t>LED□450埋込</t>
    <rPh sb="7" eb="9">
      <t>ウメコミ</t>
    </rPh>
    <phoneticPr fontId="4"/>
  </si>
  <si>
    <t>ｽｸｴｱ調光昼白色</t>
    <rPh sb="4" eb="6">
      <t>チョウコウ</t>
    </rPh>
    <rPh sb="6" eb="9">
      <t>チュウハクショク</t>
    </rPh>
    <phoneticPr fontId="4"/>
  </si>
  <si>
    <t>LDL40X1直付可動型黒板灯連調ランプ無</t>
    <rPh sb="5" eb="9">
      <t>ｘ１チョクツキ</t>
    </rPh>
    <rPh sb="9" eb="11">
      <t>カドウ</t>
    </rPh>
    <rPh sb="11" eb="12">
      <t>ガタ</t>
    </rPh>
    <rPh sb="12" eb="17">
      <t>コクバントウレンチョウ</t>
    </rPh>
    <rPh sb="20" eb="21">
      <t>ナシ</t>
    </rPh>
    <phoneticPr fontId="4"/>
  </si>
  <si>
    <t>照明器具　SQ554</t>
    <rPh sb="0" eb="2">
      <t>ショウメイ</t>
    </rPh>
    <rPh sb="2" eb="4">
      <t>キグ</t>
    </rPh>
    <phoneticPr fontId="4"/>
  </si>
  <si>
    <t>LED□600埋込</t>
    <rPh sb="7" eb="9">
      <t>ウメコミ</t>
    </rPh>
    <phoneticPr fontId="4"/>
  </si>
  <si>
    <t>ｽｸｴｱ調光昼白色</t>
    <rPh sb="4" eb="9">
      <t>チョウコウチュウハクショク</t>
    </rPh>
    <phoneticPr fontId="4"/>
  </si>
  <si>
    <t>照明器具　T401W</t>
    <rPh sb="0" eb="2">
      <t>ショウメイ</t>
    </rPh>
    <rPh sb="2" eb="4">
      <t>キグ</t>
    </rPh>
    <phoneticPr fontId="4"/>
  </si>
  <si>
    <t>iD3200</t>
  </si>
  <si>
    <t>iｽﾀ　防湿防雨　昼白色</t>
    <rPh sb="4" eb="8">
      <t>ボウシツボウウ</t>
    </rPh>
    <rPh sb="9" eb="12">
      <t>チュウハクショク</t>
    </rPh>
    <phoneticPr fontId="4"/>
  </si>
  <si>
    <t>照明器具　U201</t>
    <rPh sb="0" eb="2">
      <t>ショウメイ</t>
    </rPh>
    <rPh sb="2" eb="4">
      <t>キグ</t>
    </rPh>
    <phoneticPr fontId="4"/>
  </si>
  <si>
    <t>iD3200埋込</t>
    <rPh sb="6" eb="8">
      <t>ウメコミ</t>
    </rPh>
    <phoneticPr fontId="4"/>
  </si>
  <si>
    <t>W190昼白色</t>
    <rPh sb="4" eb="7">
      <t>チュウハクショク</t>
    </rPh>
    <phoneticPr fontId="4"/>
  </si>
  <si>
    <t>照明器具　U322</t>
    <rPh sb="0" eb="2">
      <t>ショウメイ</t>
    </rPh>
    <rPh sb="2" eb="4">
      <t>キグ</t>
    </rPh>
    <phoneticPr fontId="4"/>
  </si>
  <si>
    <r>
      <t>LB40形6900</t>
    </r>
    <r>
      <rPr>
        <sz val="9"/>
        <rFont val="Malgun Gothic"/>
        <family val="3"/>
        <charset val="129"/>
      </rPr>
      <t>㏐</t>
    </r>
    <r>
      <rPr>
        <sz val="9"/>
        <rFont val="HGｺﾞｼｯｸM"/>
        <family val="3"/>
        <charset val="128"/>
      </rPr>
      <t>昼白色</t>
    </r>
    <rPh sb="4" eb="5">
      <t>ケイ</t>
    </rPh>
    <rPh sb="10" eb="13">
      <t>チュウハクショク</t>
    </rPh>
    <phoneticPr fontId="4"/>
  </si>
  <si>
    <t>埋込220x1235~1257</t>
    <rPh sb="0" eb="2">
      <t>ウメコミ</t>
    </rPh>
    <phoneticPr fontId="4"/>
  </si>
  <si>
    <t>照明器具　U322P</t>
    <rPh sb="0" eb="2">
      <t>ショウメイ</t>
    </rPh>
    <rPh sb="2" eb="4">
      <t>キグ</t>
    </rPh>
    <phoneticPr fontId="4"/>
  </si>
  <si>
    <t>iD6900埋込</t>
    <rPh sb="6" eb="8">
      <t>ウメコミ</t>
    </rPh>
    <phoneticPr fontId="4"/>
  </si>
  <si>
    <t>W220昼白色</t>
    <rPh sb="4" eb="7">
      <t>チュウハクショク</t>
    </rPh>
    <phoneticPr fontId="4"/>
  </si>
  <si>
    <t>照明器具　U401</t>
    <rPh sb="0" eb="2">
      <t>ショウメイ</t>
    </rPh>
    <rPh sb="2" eb="4">
      <t>キグ</t>
    </rPh>
    <phoneticPr fontId="4"/>
  </si>
  <si>
    <t>iD63200埋込</t>
    <rPh sb="7" eb="9">
      <t>ウメコミ</t>
    </rPh>
    <phoneticPr fontId="4"/>
  </si>
  <si>
    <t>W190昼白色昼白色</t>
    <rPh sb="4" eb="7">
      <t>チュウハクショク</t>
    </rPh>
    <rPh sb="7" eb="10">
      <t>チュウハクショク</t>
    </rPh>
    <phoneticPr fontId="4"/>
  </si>
  <si>
    <t>照明器具　U402</t>
    <rPh sb="0" eb="2">
      <t>ショウメイ</t>
    </rPh>
    <rPh sb="2" eb="4">
      <t>キグ</t>
    </rPh>
    <phoneticPr fontId="4"/>
  </si>
  <si>
    <t>W300昼白色</t>
    <rPh sb="4" eb="7">
      <t>チュウハクショク</t>
    </rPh>
    <phoneticPr fontId="4"/>
  </si>
  <si>
    <t>照明器具　U402L</t>
    <rPh sb="0" eb="2">
      <t>ショウメイ</t>
    </rPh>
    <rPh sb="2" eb="4">
      <t>キグ</t>
    </rPh>
    <phoneticPr fontId="4"/>
  </si>
  <si>
    <t>W300ﾏﾙｺﾝ昼白色</t>
    <rPh sb="8" eb="11">
      <t>チュウハクショク</t>
    </rPh>
    <phoneticPr fontId="4"/>
  </si>
  <si>
    <t>照明器具　U404</t>
    <rPh sb="0" eb="2">
      <t>ショウメイ</t>
    </rPh>
    <rPh sb="2" eb="4">
      <t>キグ</t>
    </rPh>
    <phoneticPr fontId="4"/>
  </si>
  <si>
    <t>iD6900iｽﾀｲﾙ　昼白色</t>
    <rPh sb="12" eb="15">
      <t>チュウハクショク</t>
    </rPh>
    <phoneticPr fontId="4"/>
  </si>
  <si>
    <t>600x1257特注本体</t>
    <rPh sb="8" eb="10">
      <t>トクチュウ</t>
    </rPh>
    <rPh sb="10" eb="12">
      <t>ホンタイ</t>
    </rPh>
    <phoneticPr fontId="4"/>
  </si>
  <si>
    <t>照明器具　V201</t>
    <rPh sb="0" eb="2">
      <t>ショウメイ</t>
    </rPh>
    <rPh sb="2" eb="4">
      <t>キグ</t>
    </rPh>
    <phoneticPr fontId="4"/>
  </si>
  <si>
    <t>iD1600D</t>
  </si>
  <si>
    <t>W150昼白色</t>
    <rPh sb="4" eb="7">
      <t>チュウハクショク</t>
    </rPh>
    <phoneticPr fontId="4"/>
  </si>
  <si>
    <t>照明器具　V401</t>
    <rPh sb="0" eb="2">
      <t>ショウメイ</t>
    </rPh>
    <rPh sb="2" eb="4">
      <t>キグ</t>
    </rPh>
    <phoneticPr fontId="4"/>
  </si>
  <si>
    <t>iD3200D</t>
  </si>
  <si>
    <t>照明器具　V402</t>
    <rPh sb="0" eb="2">
      <t>ショウメイ</t>
    </rPh>
    <rPh sb="2" eb="4">
      <t>キグ</t>
    </rPh>
    <phoneticPr fontId="4"/>
  </si>
  <si>
    <t>iD6900D</t>
  </si>
  <si>
    <t>W230昼白色</t>
    <rPh sb="4" eb="7">
      <t>チュウハクショク</t>
    </rPh>
    <phoneticPr fontId="4"/>
  </si>
  <si>
    <t>照明器具　V402W</t>
    <rPh sb="0" eb="2">
      <t>ショウメイ</t>
    </rPh>
    <rPh sb="2" eb="4">
      <t>キグ</t>
    </rPh>
    <phoneticPr fontId="4"/>
  </si>
  <si>
    <t>230防湿防雨昼白SUS</t>
    <rPh sb="3" eb="9">
      <t>ボウシツボウウヒルシロ</t>
    </rPh>
    <phoneticPr fontId="4"/>
  </si>
  <si>
    <t>照明器具　WL201</t>
    <rPh sb="0" eb="2">
      <t>ショウメイ</t>
    </rPh>
    <rPh sb="2" eb="4">
      <t>キグ</t>
    </rPh>
    <phoneticPr fontId="4"/>
  </si>
  <si>
    <t>LDL20X1ｳｫｰﾙﾗｲﾄ枠無防湿雨　ﾗﾝﾌﾟ無</t>
    <rPh sb="14" eb="15">
      <t>ワク</t>
    </rPh>
    <rPh sb="15" eb="16">
      <t>ナシ</t>
    </rPh>
    <rPh sb="16" eb="18">
      <t>ボウシツ</t>
    </rPh>
    <rPh sb="18" eb="19">
      <t>アメ</t>
    </rPh>
    <rPh sb="24" eb="25">
      <t>ナシ</t>
    </rPh>
    <phoneticPr fontId="4"/>
  </si>
  <si>
    <t>直管LED20形1200ﾀｲﾌﾟ昼白色</t>
    <rPh sb="0" eb="2">
      <t>チョクカン</t>
    </rPh>
    <rPh sb="7" eb="8">
      <t>ケイ</t>
    </rPh>
    <rPh sb="16" eb="19">
      <t>チュウハクショク</t>
    </rPh>
    <phoneticPr fontId="4"/>
  </si>
  <si>
    <t>照明器具　YB</t>
    <rPh sb="0" eb="2">
      <t>ショウメイ</t>
    </rPh>
    <rPh sb="2" eb="4">
      <t>キグ</t>
    </rPh>
    <phoneticPr fontId="4"/>
  </si>
  <si>
    <t>LED誘導灯B級BL片面直付</t>
    <rPh sb="3" eb="6">
      <t>ユウドウトウ</t>
    </rPh>
    <rPh sb="7" eb="8">
      <t>キュウ</t>
    </rPh>
    <rPh sb="10" eb="12">
      <t>カタメン</t>
    </rPh>
    <rPh sb="12" eb="14">
      <t>ジカヅケ</t>
    </rPh>
    <phoneticPr fontId="4"/>
  </si>
  <si>
    <t>避難口表示板左B級BL・BH兼用</t>
    <rPh sb="0" eb="2">
      <t>ヒナン</t>
    </rPh>
    <rPh sb="2" eb="3">
      <t>クチ</t>
    </rPh>
    <rPh sb="3" eb="5">
      <t>ヒョウジ</t>
    </rPh>
    <rPh sb="5" eb="6">
      <t>バン</t>
    </rPh>
    <rPh sb="6" eb="7">
      <t>ヒダリ</t>
    </rPh>
    <rPh sb="8" eb="9">
      <t>キュウ</t>
    </rPh>
    <rPh sb="14" eb="16">
      <t>ケンヨウ</t>
    </rPh>
    <phoneticPr fontId="4"/>
  </si>
  <si>
    <t>照明器具　YBG</t>
    <rPh sb="0" eb="2">
      <t>ショウメイ</t>
    </rPh>
    <rPh sb="2" eb="4">
      <t>キグ</t>
    </rPh>
    <phoneticPr fontId="4"/>
  </si>
  <si>
    <t>LED誘導灯B級BL片面直付</t>
    <rPh sb="3" eb="6">
      <t>ユウドウトウ</t>
    </rPh>
    <rPh sb="7" eb="8">
      <t>キュウ</t>
    </rPh>
    <rPh sb="10" eb="14">
      <t>カタメンチョクツキ</t>
    </rPh>
    <phoneticPr fontId="4"/>
  </si>
  <si>
    <t>避難口表示板　左B級BL･BH兼用直付用ｶﾞｰﾄﾞ</t>
    <rPh sb="0" eb="3">
      <t>ヒナンコウ</t>
    </rPh>
    <rPh sb="3" eb="6">
      <t>ヒョウジバン</t>
    </rPh>
    <rPh sb="7" eb="8">
      <t>ヒダリ</t>
    </rPh>
    <rPh sb="9" eb="10">
      <t>キュウ</t>
    </rPh>
    <rPh sb="15" eb="17">
      <t>ケンヨウ</t>
    </rPh>
    <rPh sb="17" eb="19">
      <t>チョクツキ</t>
    </rPh>
    <rPh sb="19" eb="20">
      <t>ヨウ</t>
    </rPh>
    <phoneticPr fontId="4"/>
  </si>
  <si>
    <t>B-01-02.電灯設備工事（河東西小学校）</t>
    <phoneticPr fontId="4"/>
  </si>
  <si>
    <t>B-02-01.撤去工事（自由ヶ丘小学校）</t>
    <phoneticPr fontId="4"/>
  </si>
  <si>
    <t>照明器具撤去　LW54W-1</t>
    <rPh sb="0" eb="2">
      <t>ショウメイ</t>
    </rPh>
    <rPh sb="2" eb="4">
      <t>キグ</t>
    </rPh>
    <rPh sb="4" eb="6">
      <t>テッキョ</t>
    </rPh>
    <phoneticPr fontId="4"/>
  </si>
  <si>
    <t>ﾌﾞﾗｹｯﾄ</t>
  </si>
  <si>
    <t>ｽﾎﾟｯﾄﾗｲﾄ</t>
  </si>
  <si>
    <t>照明器具撤去　LW150W-1</t>
    <rPh sb="0" eb="2">
      <t>ショウメイ</t>
    </rPh>
    <rPh sb="2" eb="4">
      <t>キグ</t>
    </rPh>
    <rPh sb="4" eb="6">
      <t>テッキョ</t>
    </rPh>
    <phoneticPr fontId="4"/>
  </si>
  <si>
    <t>ｽｸｴｱﾍﾞｰｽﾗｲﾄ</t>
  </si>
  <si>
    <t>下面ﾊﾟﾈﾙ</t>
    <rPh sb="0" eb="2">
      <t>シタメン</t>
    </rPh>
    <phoneticPr fontId="4"/>
  </si>
  <si>
    <t>富士型防湿</t>
    <rPh sb="0" eb="3">
      <t>フジガタ</t>
    </rPh>
    <rPh sb="3" eb="5">
      <t>ボウシツ</t>
    </rPh>
    <phoneticPr fontId="4"/>
  </si>
  <si>
    <t>富士型</t>
    <rPh sb="0" eb="2">
      <t>フジ</t>
    </rPh>
    <rPh sb="2" eb="3">
      <t>ガタ</t>
    </rPh>
    <phoneticPr fontId="4"/>
  </si>
  <si>
    <t>笠付型</t>
    <rPh sb="0" eb="2">
      <t>カサツキ</t>
    </rPh>
    <rPh sb="2" eb="3">
      <t>ガタ</t>
    </rPh>
    <phoneticPr fontId="4"/>
  </si>
  <si>
    <t>下面開放型</t>
    <rPh sb="0" eb="2">
      <t>シタメン</t>
    </rPh>
    <rPh sb="2" eb="4">
      <t>カイホウ</t>
    </rPh>
    <rPh sb="4" eb="5">
      <t>ガタ</t>
    </rPh>
    <phoneticPr fontId="4"/>
  </si>
  <si>
    <t>下面ﾙｰﾊﾞｰ</t>
    <rPh sb="0" eb="2">
      <t>シタメン</t>
    </rPh>
    <phoneticPr fontId="4"/>
  </si>
  <si>
    <t>ｽﾘﾑﾍﾞｰｽ</t>
  </si>
  <si>
    <t>片反射</t>
    <rPh sb="0" eb="1">
      <t>カタ</t>
    </rPh>
    <rPh sb="1" eb="3">
      <t>ハンシャ</t>
    </rPh>
    <phoneticPr fontId="4"/>
  </si>
  <si>
    <t>富士型</t>
    <rPh sb="0" eb="3">
      <t>フジガタ</t>
    </rPh>
    <phoneticPr fontId="4"/>
  </si>
  <si>
    <t>黒板灯</t>
    <rPh sb="0" eb="3">
      <t>コクバントウ</t>
    </rPh>
    <phoneticPr fontId="4"/>
  </si>
  <si>
    <t>ﾄﾗﾌ防雨</t>
    <rPh sb="3" eb="5">
      <t>ボウウ</t>
    </rPh>
    <phoneticPr fontId="4"/>
  </si>
  <si>
    <t>ｼｰﾘﾝｸﾞﾗｲﾄ</t>
  </si>
  <si>
    <t>片反射</t>
    <rPh sb="0" eb="3">
      <t>カタハンシャ</t>
    </rPh>
    <phoneticPr fontId="4"/>
  </si>
  <si>
    <t>下面開放型</t>
    <rPh sb="0" eb="5">
      <t>シタメンカイホウガタ</t>
    </rPh>
    <phoneticPr fontId="4"/>
  </si>
  <si>
    <t>ﾐﾗｰﾗｲﾄ</t>
  </si>
  <si>
    <t>ｳｫｰﾙﾗｲﾄ</t>
  </si>
  <si>
    <t>ﾀﾞｳﾝﾗｲﾄ</t>
  </si>
  <si>
    <t>誘導灯</t>
    <rPh sb="0" eb="3">
      <t>ユウドウトウ</t>
    </rPh>
    <phoneticPr fontId="4"/>
  </si>
  <si>
    <t>B-02-02.撤去工事（河東西小学校）</t>
    <phoneticPr fontId="4"/>
  </si>
  <si>
    <t>蛍光灯　運搬</t>
    <rPh sb="0" eb="3">
      <t>ケイコウトウ</t>
    </rPh>
    <rPh sb="4" eb="6">
      <t>ウンパン</t>
    </rPh>
    <phoneticPr fontId="4"/>
  </si>
  <si>
    <t>ｍ3</t>
  </si>
  <si>
    <t>蛍光灯　処分</t>
    <rPh sb="0" eb="3">
      <t>ケイコウトウ</t>
    </rPh>
    <rPh sb="4" eb="6">
      <t>ショブン</t>
    </rPh>
    <phoneticPr fontId="4"/>
  </si>
  <si>
    <t>ｔ</t>
  </si>
  <si>
    <t>ｽｸﾗｯﾌﾟ</t>
  </si>
  <si>
    <t>照明器具　A21</t>
    <rPh sb="0" eb="4">
      <t>ショウメイキグ</t>
    </rPh>
    <phoneticPr fontId="4"/>
  </si>
  <si>
    <t>iD1600埋込</t>
    <rPh sb="6" eb="8">
      <t>ウメコミ</t>
    </rPh>
    <phoneticPr fontId="4"/>
  </si>
  <si>
    <t>照明器具　A22</t>
    <rPh sb="0" eb="4">
      <t>ショウメイキグ</t>
    </rPh>
    <phoneticPr fontId="4"/>
  </si>
  <si>
    <t>W300昼白色</t>
    <rPh sb="4" eb="6">
      <t>ヒルシロ</t>
    </rPh>
    <rPh sb="6" eb="7">
      <t>ショク</t>
    </rPh>
    <phoneticPr fontId="4"/>
  </si>
  <si>
    <t>照明器具　A32</t>
    <rPh sb="0" eb="4">
      <t>ショウメイキグ</t>
    </rPh>
    <phoneticPr fontId="4"/>
  </si>
  <si>
    <t>照明器具　A41</t>
    <rPh sb="0" eb="4">
      <t>ショウメイキグ</t>
    </rPh>
    <phoneticPr fontId="4"/>
  </si>
  <si>
    <t>照明器具　A42</t>
    <rPh sb="0" eb="4">
      <t>ショウメイキグ</t>
    </rPh>
    <phoneticPr fontId="4"/>
  </si>
  <si>
    <t>照明器具　A42E</t>
    <rPh sb="0" eb="4">
      <t>ショウメイキグ</t>
    </rPh>
    <phoneticPr fontId="4"/>
  </si>
  <si>
    <t>W300昼白色映光色</t>
    <rPh sb="4" eb="6">
      <t>ヒルシロ</t>
    </rPh>
    <rPh sb="6" eb="7">
      <t>ショク</t>
    </rPh>
    <rPh sb="7" eb="8">
      <t>バ</t>
    </rPh>
    <rPh sb="8" eb="10">
      <t>ヒカリイロ</t>
    </rPh>
    <phoneticPr fontId="4"/>
  </si>
  <si>
    <t>照明器具　A42C</t>
    <rPh sb="0" eb="4">
      <t>ショウメイキグ</t>
    </rPh>
    <phoneticPr fontId="4"/>
  </si>
  <si>
    <t>iD　40形LED本体埋込W300</t>
    <rPh sb="5" eb="6">
      <t>ケイ</t>
    </rPh>
    <rPh sb="9" eb="11">
      <t>ホンタイ</t>
    </rPh>
    <rPh sb="11" eb="13">
      <t>ウメコミ</t>
    </rPh>
    <phoneticPr fontId="4"/>
  </si>
  <si>
    <t>LB40形6900lm昼白色　中用</t>
    <rPh sb="4" eb="5">
      <t>ケイ</t>
    </rPh>
    <rPh sb="11" eb="14">
      <t>チュウハクショク</t>
    </rPh>
    <rPh sb="15" eb="16">
      <t>ナカ</t>
    </rPh>
    <rPh sb="16" eb="17">
      <t>ヨウ</t>
    </rPh>
    <phoneticPr fontId="4"/>
  </si>
  <si>
    <t>照明器具　A42L</t>
    <rPh sb="0" eb="4">
      <t>ショウメイキグ</t>
    </rPh>
    <phoneticPr fontId="4"/>
  </si>
  <si>
    <t>LB40形6900lm昼白色　左用</t>
    <rPh sb="15" eb="16">
      <t>ヒダリ</t>
    </rPh>
    <phoneticPr fontId="4"/>
  </si>
  <si>
    <t>照明器具　A42R</t>
    <rPh sb="0" eb="4">
      <t>ショウメイキグ</t>
    </rPh>
    <phoneticPr fontId="4"/>
  </si>
  <si>
    <t>LB40形6900lm昼白色　右用</t>
    <rPh sb="15" eb="16">
      <t>ミギ</t>
    </rPh>
    <phoneticPr fontId="4"/>
  </si>
  <si>
    <t>照明器具　A42W</t>
    <rPh sb="0" eb="4">
      <t>ショウメイキグ</t>
    </rPh>
    <phoneticPr fontId="4"/>
  </si>
  <si>
    <t>埋込穴300x1257　加工</t>
    <rPh sb="0" eb="2">
      <t>ウメコミ</t>
    </rPh>
    <rPh sb="2" eb="3">
      <t>アナ</t>
    </rPh>
    <phoneticPr fontId="4"/>
  </si>
  <si>
    <t>LB40形6900lm防湿防雨昼白SUS</t>
    <rPh sb="11" eb="13">
      <t>ボウシツ</t>
    </rPh>
    <rPh sb="13" eb="15">
      <t>ボウウ</t>
    </rPh>
    <phoneticPr fontId="4"/>
  </si>
  <si>
    <t>照明器具　B21</t>
    <rPh sb="0" eb="4">
      <t>ショウメイキグ</t>
    </rPh>
    <phoneticPr fontId="4"/>
  </si>
  <si>
    <t>iD1600D-</t>
    <phoneticPr fontId="4"/>
  </si>
  <si>
    <t>照明器具　B21W</t>
    <rPh sb="0" eb="4">
      <t>ショウメイキグ</t>
    </rPh>
    <phoneticPr fontId="4"/>
  </si>
  <si>
    <t>iD1600</t>
    <phoneticPr fontId="4"/>
  </si>
  <si>
    <t>D150防湿防雨昼白色</t>
    <rPh sb="4" eb="6">
      <t>ボウシツ</t>
    </rPh>
    <rPh sb="6" eb="8">
      <t>ボウウ</t>
    </rPh>
    <rPh sb="8" eb="11">
      <t>チュウハクショク</t>
    </rPh>
    <phoneticPr fontId="4"/>
  </si>
  <si>
    <t>照明器具　B21WW</t>
    <rPh sb="0" eb="4">
      <t>ショウメイキグ</t>
    </rPh>
    <phoneticPr fontId="4"/>
  </si>
  <si>
    <t>D150防湿防雨昼白SUS</t>
    <rPh sb="4" eb="6">
      <t>ボウシツ</t>
    </rPh>
    <rPh sb="6" eb="8">
      <t>ボウウ</t>
    </rPh>
    <rPh sb="8" eb="9">
      <t>ヒル</t>
    </rPh>
    <rPh sb="9" eb="10">
      <t>シロ</t>
    </rPh>
    <phoneticPr fontId="4"/>
  </si>
  <si>
    <t>照明器具　B22</t>
    <rPh sb="0" eb="4">
      <t>ショウメイキグ</t>
    </rPh>
    <phoneticPr fontId="4"/>
  </si>
  <si>
    <t>iD3200D-</t>
    <phoneticPr fontId="4"/>
  </si>
  <si>
    <t>照明器具　B41</t>
    <rPh sb="0" eb="4">
      <t>ショウメイキグ</t>
    </rPh>
    <phoneticPr fontId="4"/>
  </si>
  <si>
    <t>照明器具　B41B</t>
    <rPh sb="0" eb="4">
      <t>ショウメイキグ</t>
    </rPh>
    <phoneticPr fontId="4"/>
  </si>
  <si>
    <t>iD非常灯3200</t>
    <rPh sb="2" eb="5">
      <t>ヒジョウトウ</t>
    </rPh>
    <phoneticPr fontId="4"/>
  </si>
  <si>
    <t>笠150N一般出力</t>
    <rPh sb="0" eb="1">
      <t>カサ</t>
    </rPh>
    <rPh sb="5" eb="7">
      <t>イッパン</t>
    </rPh>
    <rPh sb="7" eb="9">
      <t>シュツリョク</t>
    </rPh>
    <phoneticPr fontId="4"/>
  </si>
  <si>
    <t>照明器具　B41W</t>
    <rPh sb="0" eb="4">
      <t>ショウメイキグ</t>
    </rPh>
    <phoneticPr fontId="4"/>
  </si>
  <si>
    <t>iD3200</t>
    <phoneticPr fontId="4"/>
  </si>
  <si>
    <t>D150防湿防雨昼白SUS</t>
    <rPh sb="4" eb="8">
      <t>ボウシツボウウ</t>
    </rPh>
    <rPh sb="8" eb="9">
      <t>ヒル</t>
    </rPh>
    <rPh sb="9" eb="10">
      <t>シロ</t>
    </rPh>
    <phoneticPr fontId="4"/>
  </si>
  <si>
    <t>照明器具　B42</t>
    <rPh sb="0" eb="4">
      <t>ショウメイキグ</t>
    </rPh>
    <phoneticPr fontId="4"/>
  </si>
  <si>
    <t>iD6900D-</t>
    <phoneticPr fontId="4"/>
  </si>
  <si>
    <t>照明器具　D18</t>
    <rPh sb="0" eb="4">
      <t>ショウメイキグ</t>
    </rPh>
    <phoneticPr fontId="4"/>
  </si>
  <si>
    <t>DL60形</t>
    <rPh sb="4" eb="5">
      <t>カタチ</t>
    </rPh>
    <phoneticPr fontId="4"/>
  </si>
  <si>
    <t>照明器具　D18N</t>
    <rPh sb="0" eb="4">
      <t>ショウメイキグ</t>
    </rPh>
    <phoneticPr fontId="4"/>
  </si>
  <si>
    <t>傾斜天井DL60形</t>
    <rPh sb="0" eb="4">
      <t>ケイシャテンジョウ</t>
    </rPh>
    <rPh sb="8" eb="9">
      <t>ケイ</t>
    </rPh>
    <phoneticPr fontId="4"/>
  </si>
  <si>
    <r>
      <rPr>
        <sz val="9"/>
        <rFont val="Calibri"/>
        <family val="3"/>
        <charset val="161"/>
      </rPr>
      <t>Φ150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  <charset val="161"/>
      </rPr>
      <t>50K</t>
    </r>
    <rPh sb="4" eb="6">
      <t>カクサン</t>
    </rPh>
    <phoneticPr fontId="4"/>
  </si>
  <si>
    <t>照明器具　D27</t>
    <rPh sb="0" eb="4">
      <t>ショウメイキグ</t>
    </rPh>
    <phoneticPr fontId="4"/>
  </si>
  <si>
    <t>DL100形</t>
    <rPh sb="5" eb="6">
      <t>ケイ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</si>
  <si>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175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50K</t>
    </r>
    <r>
      <rPr>
        <sz val="9"/>
        <rFont val="HGｺﾞｼｯｸM"/>
        <family val="3"/>
        <charset val="128"/>
      </rPr>
      <t>白</t>
    </r>
    <rPh sb="4" eb="6">
      <t>カクサン</t>
    </rPh>
    <rPh sb="9" eb="10">
      <t>シロ</t>
    </rPh>
    <phoneticPr fontId="4"/>
  </si>
  <si>
    <t>照明器具　D27N</t>
    <rPh sb="0" eb="4">
      <t>ショウメイキグ</t>
    </rPh>
    <phoneticPr fontId="4"/>
  </si>
  <si>
    <r>
      <t>傾斜天井DL100形</t>
    </r>
    <r>
      <rPr>
        <sz val="9"/>
        <rFont val="Calibri"/>
        <family val="3"/>
        <charset val="161"/>
      </rPr>
      <t>Φ150</t>
    </r>
    <r>
      <rPr>
        <sz val="9"/>
        <rFont val="HGｺﾞｼｯｸM"/>
        <family val="3"/>
        <charset val="128"/>
      </rPr>
      <t>　50K</t>
    </r>
    <rPh sb="0" eb="4">
      <t>ケイシャテンジョウ</t>
    </rPh>
    <rPh sb="9" eb="10">
      <t>ケイ</t>
    </rPh>
    <phoneticPr fontId="4"/>
  </si>
  <si>
    <r>
      <t>ﾘﾆｭｰｱﾙ</t>
    </r>
    <r>
      <rPr>
        <sz val="9"/>
        <rFont val="Calibri"/>
        <family val="3"/>
      </rPr>
      <t>P</t>
    </r>
    <r>
      <rPr>
        <sz val="9"/>
        <rFont val="HGｺﾞｼｯｸM"/>
        <family val="3"/>
        <charset val="128"/>
      </rPr>
      <t>→</t>
    </r>
    <r>
      <rPr>
        <sz val="9"/>
        <rFont val="Calibri"/>
        <family val="3"/>
        <charset val="161"/>
      </rPr>
      <t>Φ175</t>
    </r>
    <r>
      <rPr>
        <sz val="9"/>
        <rFont val="HGｺﾞｼｯｸM"/>
        <family val="3"/>
        <charset val="128"/>
      </rPr>
      <t>穴</t>
    </r>
    <rPh sb="12" eb="13">
      <t>アナ</t>
    </rPh>
    <phoneticPr fontId="4"/>
  </si>
  <si>
    <t>照明器具　E32</t>
    <rPh sb="0" eb="4">
      <t>ショウメイキグ</t>
    </rPh>
    <phoneticPr fontId="4"/>
  </si>
  <si>
    <t>W220ﾏﾙｺﾝ昼白色</t>
    <rPh sb="8" eb="11">
      <t>チュウハクショク</t>
    </rPh>
    <phoneticPr fontId="4"/>
  </si>
  <si>
    <t>照明器具　F</t>
    <rPh sb="0" eb="4">
      <t>ショウメイキグ</t>
    </rPh>
    <phoneticPr fontId="4"/>
  </si>
  <si>
    <t>iD3200iｽﾀｲﾙ</t>
    <phoneticPr fontId="4"/>
  </si>
  <si>
    <t>照明器具　G</t>
    <rPh sb="0" eb="4">
      <t>ショウメイキグ</t>
    </rPh>
    <phoneticPr fontId="4"/>
  </si>
  <si>
    <t>iD6900</t>
    <phoneticPr fontId="4"/>
  </si>
  <si>
    <t>黒板灯集光昼白色</t>
    <rPh sb="5" eb="8">
      <t>チュウハクショク</t>
    </rPh>
    <phoneticPr fontId="4"/>
  </si>
  <si>
    <t>照明器具　H250</t>
    <rPh sb="0" eb="4">
      <t>ショウメイキグ</t>
    </rPh>
    <phoneticPr fontId="4"/>
  </si>
  <si>
    <t>DL1000形</t>
    <rPh sb="6" eb="7">
      <t>ケイ</t>
    </rPh>
    <phoneticPr fontId="4"/>
  </si>
  <si>
    <r>
      <rPr>
        <sz val="9"/>
        <rFont val="Calibri"/>
        <family val="3"/>
        <charset val="161"/>
      </rPr>
      <t>Φ250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50K</t>
    </r>
    <rPh sb="4" eb="6">
      <t>カクサン</t>
    </rPh>
    <phoneticPr fontId="4"/>
  </si>
  <si>
    <t>照明器具　H400</t>
    <rPh sb="0" eb="4">
      <t>ショウメイキグ</t>
    </rPh>
    <phoneticPr fontId="4"/>
  </si>
  <si>
    <t>高天DL2000形下面拡散ﾊﾟﾈﾙ付50K</t>
    <rPh sb="0" eb="2">
      <t>タカテン</t>
    </rPh>
    <rPh sb="8" eb="9">
      <t>ケイ</t>
    </rPh>
    <phoneticPr fontId="4"/>
  </si>
  <si>
    <t>ﾘﾆｭｰｱﾙﾌﾟﾚｰﾄ</t>
    <phoneticPr fontId="4"/>
  </si>
  <si>
    <t>照明器具　J363</t>
    <rPh sb="0" eb="4">
      <t>ショウメイキグ</t>
    </rPh>
    <phoneticPr fontId="4"/>
  </si>
  <si>
    <t>照明器具　K364</t>
    <rPh sb="0" eb="4">
      <t>ショウメイキグ</t>
    </rPh>
    <phoneticPr fontId="4"/>
  </si>
  <si>
    <t>ｽｸｴｱ調光昼白色</t>
    <rPh sb="6" eb="9">
      <t>チュウハクショク</t>
    </rPh>
    <phoneticPr fontId="4"/>
  </si>
  <si>
    <t>照明器具　L21</t>
    <phoneticPr fontId="4"/>
  </si>
  <si>
    <t>iD1600iｽﾀｲﾙ昼白色</t>
    <rPh sb="11" eb="14">
      <t>チュウハクショク</t>
    </rPh>
    <phoneticPr fontId="4"/>
  </si>
  <si>
    <t>iD　20形　片反射笠反射板</t>
    <rPh sb="5" eb="6">
      <t>ケイ</t>
    </rPh>
    <rPh sb="7" eb="8">
      <t>カタ</t>
    </rPh>
    <rPh sb="8" eb="10">
      <t>ハンシャ</t>
    </rPh>
    <rPh sb="10" eb="11">
      <t>カサ</t>
    </rPh>
    <rPh sb="11" eb="13">
      <t>ハンシャ</t>
    </rPh>
    <rPh sb="13" eb="14">
      <t>バン</t>
    </rPh>
    <phoneticPr fontId="4"/>
  </si>
  <si>
    <t>照明器具　L41</t>
    <phoneticPr fontId="4"/>
  </si>
  <si>
    <t>iD3200iｽﾀｲﾙ昼白色</t>
    <rPh sb="11" eb="14">
      <t>チュウハクショク</t>
    </rPh>
    <phoneticPr fontId="4"/>
  </si>
  <si>
    <t>iD　40形　片反射笠反射板</t>
    <rPh sb="5" eb="6">
      <t>ケイ</t>
    </rPh>
    <rPh sb="7" eb="8">
      <t>カタ</t>
    </rPh>
    <rPh sb="8" eb="10">
      <t>ハンシャ</t>
    </rPh>
    <rPh sb="10" eb="11">
      <t>カサ</t>
    </rPh>
    <rPh sb="11" eb="13">
      <t>ハンシャ</t>
    </rPh>
    <rPh sb="13" eb="14">
      <t>バン</t>
    </rPh>
    <phoneticPr fontId="4"/>
  </si>
  <si>
    <t>照明器具　N321</t>
    <rPh sb="0" eb="4">
      <t>ショウメイキグ</t>
    </rPh>
    <phoneticPr fontId="4"/>
  </si>
  <si>
    <t>LB40形　加工256x1262</t>
    <rPh sb="4" eb="5">
      <t>ケイ</t>
    </rPh>
    <rPh sb="6" eb="8">
      <t>カコウ</t>
    </rPh>
    <phoneticPr fontId="4"/>
  </si>
  <si>
    <t>3200lm集光昼白色</t>
    <rPh sb="6" eb="8">
      <t>シュウコウ</t>
    </rPh>
    <rPh sb="8" eb="11">
      <t>チュウハクショク</t>
    </rPh>
    <phoneticPr fontId="4"/>
  </si>
  <si>
    <t>照明器具　O</t>
    <rPh sb="0" eb="4">
      <t>ショウメイキグ</t>
    </rPh>
    <phoneticPr fontId="4"/>
  </si>
  <si>
    <t>LED電球</t>
    <rPh sb="3" eb="5">
      <t>デンキュウ</t>
    </rPh>
    <phoneticPr fontId="4"/>
  </si>
  <si>
    <t>E26全方向ﾌﾟﾚﾐｱX</t>
    <rPh sb="3" eb="6">
      <t>ゼンホウコウ</t>
    </rPh>
    <phoneticPr fontId="4"/>
  </si>
  <si>
    <t>照明器具　Q21</t>
    <rPh sb="0" eb="4">
      <t>ショウメイキグ</t>
    </rPh>
    <phoneticPr fontId="4"/>
  </si>
  <si>
    <t>W620</t>
    <phoneticPr fontId="4"/>
  </si>
  <si>
    <t>照明器具　R18</t>
    <rPh sb="0" eb="4">
      <t>ショウメイキグ</t>
    </rPh>
    <phoneticPr fontId="4"/>
  </si>
  <si>
    <t>軒下DL60形</t>
    <rPh sb="0" eb="2">
      <t>ノキシタ</t>
    </rPh>
    <rPh sb="6" eb="7">
      <t>ケイ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</si>
  <si>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50K</t>
    </r>
    <rPh sb="4" eb="6">
      <t>カクサン</t>
    </rPh>
    <phoneticPr fontId="4"/>
  </si>
  <si>
    <t>照明器具　T</t>
    <rPh sb="0" eb="4">
      <t>ショウメイキグ</t>
    </rPh>
    <phoneticPr fontId="4"/>
  </si>
  <si>
    <t>LEDﾌﾞﾗｹｯﾄ</t>
    <phoneticPr fontId="4"/>
  </si>
  <si>
    <r>
      <rPr>
        <sz val="9"/>
        <rFont val="HGｺﾞｼｯｸM"/>
        <family val="3"/>
        <charset val="128"/>
      </rPr>
      <t>かまぼこ形</t>
    </r>
    <r>
      <rPr>
        <sz val="9"/>
        <rFont val="HGｺﾞｼｯｸM"/>
        <family val="3"/>
        <charset val="161"/>
      </rPr>
      <t>昼白色</t>
    </r>
    <rPh sb="5" eb="8">
      <t>チュウハクショク</t>
    </rPh>
    <phoneticPr fontId="4"/>
  </si>
  <si>
    <t>照明器具　U</t>
    <rPh sb="0" eb="4">
      <t>ショウメイキグ</t>
    </rPh>
    <phoneticPr fontId="4"/>
  </si>
  <si>
    <t>ﾜｲﾄﾞLED埋込逆位相</t>
    <rPh sb="7" eb="9">
      <t>ウメコミ</t>
    </rPh>
    <rPh sb="9" eb="10">
      <t>ギャク</t>
    </rPh>
    <rPh sb="10" eb="12">
      <t>イソウ</t>
    </rPh>
    <phoneticPr fontId="4"/>
  </si>
  <si>
    <t>調光ｽｲｯﾁ</t>
    <rPh sb="0" eb="2">
      <t>チョウコウ</t>
    </rPh>
    <phoneticPr fontId="4"/>
  </si>
  <si>
    <t>照明器具　V21</t>
    <rPh sb="0" eb="4">
      <t>ショウメイキグ</t>
    </rPh>
    <phoneticPr fontId="4"/>
  </si>
  <si>
    <t>LEDｷｯﾁﾝﾗｲﾄ直管20形</t>
    <rPh sb="10" eb="11">
      <t>チョク</t>
    </rPh>
    <rPh sb="11" eb="12">
      <t>カン</t>
    </rPh>
    <rPh sb="14" eb="15">
      <t>ケイ</t>
    </rPh>
    <phoneticPr fontId="4"/>
  </si>
  <si>
    <t>照明器具　Y42</t>
    <rPh sb="0" eb="4">
      <t>ショウメイキグ</t>
    </rPh>
    <phoneticPr fontId="4"/>
  </si>
  <si>
    <t>照明器具　Z</t>
    <rPh sb="0" eb="4">
      <t>ショウメイキグ</t>
    </rPh>
    <phoneticPr fontId="4"/>
  </si>
  <si>
    <t>照明器具　bb</t>
    <rPh sb="0" eb="4">
      <t>ショウメイキグ</t>
    </rPh>
    <phoneticPr fontId="4"/>
  </si>
  <si>
    <t>LEDｿｹｯﾀﾌﾞﾙｰｼｰﾘﾝｸﾞﾗｲﾄ白</t>
    <rPh sb="20" eb="21">
      <t>シロ</t>
    </rPh>
    <phoneticPr fontId="4"/>
  </si>
  <si>
    <t>SB100形50K広角Ra70</t>
    <rPh sb="5" eb="6">
      <t>ケイ</t>
    </rPh>
    <rPh sb="9" eb="11">
      <t>コウカク</t>
    </rPh>
    <phoneticPr fontId="4"/>
  </si>
  <si>
    <t>照明器具　ee</t>
    <rPh sb="0" eb="4">
      <t>ショウメイキグ</t>
    </rPh>
    <phoneticPr fontId="4"/>
  </si>
  <si>
    <t>ﾌﾞﾗｹｯﾄ60形</t>
    <rPh sb="8" eb="9">
      <t>ケイ</t>
    </rPh>
    <phoneticPr fontId="4"/>
  </si>
  <si>
    <t>照明器具　hh</t>
    <rPh sb="0" eb="4">
      <t>ショウメイキグ</t>
    </rPh>
    <phoneticPr fontId="4"/>
  </si>
  <si>
    <t>ｼｰﾘﾝｸﾞﾗｲﾄ6畳用</t>
    <rPh sb="10" eb="11">
      <t>ジョウ</t>
    </rPh>
    <rPh sb="11" eb="12">
      <t>ヨウ</t>
    </rPh>
    <phoneticPr fontId="4"/>
  </si>
  <si>
    <t>照明器具　ii</t>
    <phoneticPr fontId="4"/>
  </si>
  <si>
    <t>W300昼白色</t>
    <rPh sb="4" eb="6">
      <t>ヒルシロ</t>
    </rPh>
    <rPh sb="6" eb="7">
      <t>イロ</t>
    </rPh>
    <phoneticPr fontId="4"/>
  </si>
  <si>
    <t>照明器具　jj</t>
    <phoneticPr fontId="4"/>
  </si>
  <si>
    <t>照明器具　kk</t>
    <rPh sb="0" eb="4">
      <t>ショウメイキグ</t>
    </rPh>
    <phoneticPr fontId="4"/>
  </si>
  <si>
    <t>照明器具　ll</t>
    <rPh sb="0" eb="4">
      <t>ショウメイキグ</t>
    </rPh>
    <phoneticPr fontId="4"/>
  </si>
  <si>
    <t>可変配光型UV100~200形40K</t>
    <rPh sb="0" eb="2">
      <t>カヘン</t>
    </rPh>
    <rPh sb="2" eb="4">
      <t>ハイコウ</t>
    </rPh>
    <rPh sb="4" eb="5">
      <t>ガタ</t>
    </rPh>
    <rPh sb="14" eb="15">
      <t>ケイ</t>
    </rPh>
    <phoneticPr fontId="4"/>
  </si>
  <si>
    <t>LED電源ﾕﾆｯﾄ100V</t>
    <rPh sb="3" eb="5">
      <t>デンゲン</t>
    </rPh>
    <phoneticPr fontId="4"/>
  </si>
  <si>
    <t>照明器具　mm</t>
    <rPh sb="0" eb="4">
      <t>ショウメイキグ</t>
    </rPh>
    <phoneticPr fontId="4"/>
  </si>
  <si>
    <t>LEDｼｰﾘﾝｸﾞﾗｲﾄ60形</t>
    <rPh sb="14" eb="15">
      <t>ケイ</t>
    </rPh>
    <phoneticPr fontId="4"/>
  </si>
  <si>
    <t>照明器具　nn</t>
    <rPh sb="0" eb="4">
      <t>ショウメイキグ</t>
    </rPh>
    <phoneticPr fontId="4"/>
  </si>
  <si>
    <t>一体型階段灯20形</t>
    <rPh sb="0" eb="3">
      <t>イッタイガタ</t>
    </rPh>
    <rPh sb="3" eb="5">
      <t>カイダン</t>
    </rPh>
    <rPh sb="5" eb="6">
      <t>トウ</t>
    </rPh>
    <rPh sb="8" eb="9">
      <t>ケイ</t>
    </rPh>
    <phoneticPr fontId="4"/>
  </si>
  <si>
    <t>低光束30分NTﾐﾄﾞﾙ</t>
    <phoneticPr fontId="4"/>
  </si>
  <si>
    <t>照明器具　oo</t>
    <rPh sb="0" eb="4">
      <t>ショウメイキグ</t>
    </rPh>
    <phoneticPr fontId="4"/>
  </si>
  <si>
    <t>LEDﾗｲﾝﾎﾞｰﾀﾞｰ</t>
    <phoneticPr fontId="4"/>
  </si>
  <si>
    <t>10000lm</t>
    <phoneticPr fontId="4"/>
  </si>
  <si>
    <t>照明器具　pp</t>
    <rPh sb="0" eb="2">
      <t>ショウメイ</t>
    </rPh>
    <rPh sb="2" eb="4">
      <t>キグ</t>
    </rPh>
    <phoneticPr fontId="4"/>
  </si>
  <si>
    <t>可変配光型</t>
    <rPh sb="0" eb="4">
      <t>カヘンハイコウ</t>
    </rPh>
    <rPh sb="4" eb="5">
      <t>ガタ</t>
    </rPh>
    <phoneticPr fontId="4"/>
  </si>
  <si>
    <t>SP100形40K</t>
    <phoneticPr fontId="4"/>
  </si>
  <si>
    <t>計</t>
    <rPh sb="0" eb="1">
      <t>ケイ</t>
    </rPh>
    <phoneticPr fontId="4"/>
  </si>
  <si>
    <t>照明器具　A201</t>
    <rPh sb="0" eb="2">
      <t>ショウメイ</t>
    </rPh>
    <rPh sb="2" eb="4">
      <t>キグ</t>
    </rPh>
    <phoneticPr fontId="4"/>
  </si>
  <si>
    <t>照明器具　A321</t>
    <phoneticPr fontId="4"/>
  </si>
  <si>
    <t>iD3200埋込</t>
    <phoneticPr fontId="4"/>
  </si>
  <si>
    <t>iD6900埋込</t>
    <phoneticPr fontId="4"/>
  </si>
  <si>
    <t>照明器具　A402</t>
    <rPh sb="0" eb="2">
      <t>ショウメイ</t>
    </rPh>
    <rPh sb="2" eb="4">
      <t>キグ</t>
    </rPh>
    <phoneticPr fontId="4"/>
  </si>
  <si>
    <t>照明器具　A402C</t>
    <rPh sb="0" eb="2">
      <t>ショウメイ</t>
    </rPh>
    <rPh sb="2" eb="4">
      <t>キグ</t>
    </rPh>
    <phoneticPr fontId="4"/>
  </si>
  <si>
    <t>iD 40形LED本体埋込　W300中用</t>
    <rPh sb="5" eb="6">
      <t>ガタ</t>
    </rPh>
    <rPh sb="9" eb="11">
      <t>ホンタイ</t>
    </rPh>
    <rPh sb="11" eb="13">
      <t>ウメコミ</t>
    </rPh>
    <phoneticPr fontId="4"/>
  </si>
  <si>
    <t>LB40形　6900lm昼白色</t>
    <rPh sb="4" eb="5">
      <t>ガタ</t>
    </rPh>
    <rPh sb="12" eb="15">
      <t>チュウハクショク</t>
    </rPh>
    <phoneticPr fontId="4"/>
  </si>
  <si>
    <t>照明器具　A402L</t>
    <rPh sb="0" eb="4">
      <t>ショウメイキグ</t>
    </rPh>
    <phoneticPr fontId="4"/>
  </si>
  <si>
    <t>iD 40形LED本体埋込　W300左用</t>
    <rPh sb="5" eb="6">
      <t>ガタ</t>
    </rPh>
    <rPh sb="9" eb="11">
      <t>ホンタイ</t>
    </rPh>
    <rPh sb="11" eb="13">
      <t>ウメコミ</t>
    </rPh>
    <rPh sb="18" eb="19">
      <t>ヒダリ</t>
    </rPh>
    <phoneticPr fontId="4"/>
  </si>
  <si>
    <t>照明器具　A402R</t>
    <rPh sb="0" eb="4">
      <t>ショウメイキグ</t>
    </rPh>
    <phoneticPr fontId="4"/>
  </si>
  <si>
    <t>iD 40形LED本体埋込　W300右用</t>
    <rPh sb="5" eb="6">
      <t>ガタ</t>
    </rPh>
    <rPh sb="9" eb="11">
      <t>ホンタイ</t>
    </rPh>
    <rPh sb="11" eb="13">
      <t>ウメコミ</t>
    </rPh>
    <rPh sb="18" eb="19">
      <t>ミギ</t>
    </rPh>
    <phoneticPr fontId="4"/>
  </si>
  <si>
    <t>照明器具　B321</t>
    <rPh sb="0" eb="4">
      <t>ショウメイキグ</t>
    </rPh>
    <phoneticPr fontId="4"/>
  </si>
  <si>
    <t>LDL40X1直付可動型黒板灯</t>
    <rPh sb="7" eb="8">
      <t>チョク</t>
    </rPh>
    <rPh sb="8" eb="9">
      <t>ツキ</t>
    </rPh>
    <rPh sb="9" eb="11">
      <t>カドウ</t>
    </rPh>
    <rPh sb="11" eb="12">
      <t>ガタ</t>
    </rPh>
    <rPh sb="12" eb="14">
      <t>コクバン</t>
    </rPh>
    <rPh sb="14" eb="15">
      <t>アカリ</t>
    </rPh>
    <phoneticPr fontId="4"/>
  </si>
  <si>
    <t>直管LED40形　3800ﾀｲﾌﾟ昼白色</t>
    <rPh sb="0" eb="1">
      <t>チョク</t>
    </rPh>
    <rPh sb="1" eb="2">
      <t>カン</t>
    </rPh>
    <rPh sb="7" eb="8">
      <t>ガタ</t>
    </rPh>
    <rPh sb="17" eb="20">
      <t>チュウハクショク</t>
    </rPh>
    <phoneticPr fontId="4"/>
  </si>
  <si>
    <t>照明器具　C322</t>
    <rPh sb="0" eb="2">
      <t>ショウメイ</t>
    </rPh>
    <rPh sb="2" eb="4">
      <t>キグ</t>
    </rPh>
    <phoneticPr fontId="4"/>
  </si>
  <si>
    <t>iD6900埋込</t>
  </si>
  <si>
    <t>ｽﾘﾑﾍﾞｰｽ昼白色</t>
    <rPh sb="7" eb="10">
      <t>チュウハクショク</t>
    </rPh>
    <phoneticPr fontId="4"/>
  </si>
  <si>
    <t>照明器具　Pi</t>
    <rPh sb="0" eb="4">
      <t>ショウメイキグ</t>
    </rPh>
    <phoneticPr fontId="4"/>
  </si>
  <si>
    <t>PiPitﾊﾝﾃﾞｨﾗｲｺﾝ</t>
  </si>
  <si>
    <t>照明器具　C322Pi</t>
    <rPh sb="0" eb="4">
      <t>ショウメイキグ</t>
    </rPh>
    <phoneticPr fontId="4"/>
  </si>
  <si>
    <t>iD10000直付学習昼白色</t>
    <rPh sb="7" eb="9">
      <t>ジカヅケ</t>
    </rPh>
    <rPh sb="9" eb="11">
      <t>ガクシュウ</t>
    </rPh>
    <rPh sb="11" eb="12">
      <t>ヒル</t>
    </rPh>
    <rPh sb="12" eb="13">
      <t>ハク</t>
    </rPh>
    <rPh sb="13" eb="14">
      <t>ショク</t>
    </rPh>
    <phoneticPr fontId="4"/>
  </si>
  <si>
    <t>照明器具　C322Pi-2</t>
    <rPh sb="0" eb="4">
      <t>ショウメイキグ</t>
    </rPh>
    <phoneticPr fontId="4"/>
  </si>
  <si>
    <t>iD10000</t>
  </si>
  <si>
    <t>iｽﾀｲﾙ昼白色PiPi</t>
    <rPh sb="5" eb="8">
      <t>チュウハクショク</t>
    </rPh>
    <phoneticPr fontId="4"/>
  </si>
  <si>
    <t>照明器具　D201</t>
    <rPh sb="0" eb="4">
      <t>ショウメイキグ</t>
    </rPh>
    <phoneticPr fontId="4"/>
  </si>
  <si>
    <t>照明器具　D201WP</t>
    <rPh sb="0" eb="4">
      <t>ショウメイキグ</t>
    </rPh>
    <phoneticPr fontId="4"/>
  </si>
  <si>
    <t>iD1600D</t>
    <phoneticPr fontId="4"/>
  </si>
  <si>
    <t>150防湿防雨昼白SUS</t>
    <rPh sb="3" eb="5">
      <t>ボウシツ</t>
    </rPh>
    <rPh sb="5" eb="7">
      <t>ボウウ</t>
    </rPh>
    <rPh sb="7" eb="8">
      <t>ヒル</t>
    </rPh>
    <rPh sb="8" eb="9">
      <t>シロ</t>
    </rPh>
    <phoneticPr fontId="4"/>
  </si>
  <si>
    <t>照明器具　D321</t>
    <rPh sb="0" eb="4">
      <t>ショウメイキグ</t>
    </rPh>
    <phoneticPr fontId="4"/>
  </si>
  <si>
    <t>照明器具　D321WP</t>
    <rPh sb="0" eb="4">
      <t>ショウメイキグ</t>
    </rPh>
    <phoneticPr fontId="4"/>
  </si>
  <si>
    <t>iD3200D</t>
    <phoneticPr fontId="4"/>
  </si>
  <si>
    <t>照明器具　D322</t>
    <rPh sb="0" eb="4">
      <t>ショウメイキグ</t>
    </rPh>
    <phoneticPr fontId="4"/>
  </si>
  <si>
    <t>iD6900D</t>
    <phoneticPr fontId="4"/>
  </si>
  <si>
    <t>照明器具　D322E</t>
    <rPh sb="0" eb="2">
      <t>ショウメイ</t>
    </rPh>
    <rPh sb="2" eb="4">
      <t>キグ</t>
    </rPh>
    <phoneticPr fontId="4"/>
  </si>
  <si>
    <t>W230昼白色昼白色映光色</t>
    <rPh sb="4" eb="7">
      <t>チュウハクショク</t>
    </rPh>
    <rPh sb="7" eb="10">
      <t>チュウハクショク</t>
    </rPh>
    <rPh sb="10" eb="11">
      <t>ハ</t>
    </rPh>
    <rPh sb="11" eb="12">
      <t>ヒカリ</t>
    </rPh>
    <rPh sb="12" eb="13">
      <t>イロ</t>
    </rPh>
    <phoneticPr fontId="4"/>
  </si>
  <si>
    <t>照明器具　D322WP</t>
    <rPh sb="0" eb="4">
      <t>ショウメイキグ</t>
    </rPh>
    <phoneticPr fontId="4"/>
  </si>
  <si>
    <t>230防湿防雨昼白SUS</t>
    <rPh sb="3" eb="7">
      <t>ボウシツボウウ</t>
    </rPh>
    <rPh sb="7" eb="8">
      <t>ヒル</t>
    </rPh>
    <rPh sb="8" eb="9">
      <t>シロ</t>
    </rPh>
    <phoneticPr fontId="4"/>
  </si>
  <si>
    <t>照明器具　E322H</t>
    <rPh sb="0" eb="4">
      <t>ショウメイキグ</t>
    </rPh>
    <phoneticPr fontId="4"/>
  </si>
  <si>
    <t>id6900埋込</t>
    <rPh sb="6" eb="8">
      <t>ウメコミ</t>
    </rPh>
    <phoneticPr fontId="4"/>
  </si>
  <si>
    <t>E220ﾏﾙｺﾝ昼白</t>
    <rPh sb="8" eb="9">
      <t>ヒル</t>
    </rPh>
    <rPh sb="9" eb="10">
      <t>シロ</t>
    </rPh>
    <phoneticPr fontId="4"/>
  </si>
  <si>
    <t>照明器具　E402</t>
    <rPh sb="0" eb="2">
      <t>ショウメイ</t>
    </rPh>
    <rPh sb="2" eb="4">
      <t>キグ</t>
    </rPh>
    <phoneticPr fontId="4"/>
  </si>
  <si>
    <t>W300ﾏﾙｺﾝ昼白</t>
    <rPh sb="8" eb="10">
      <t>ヒルシロ</t>
    </rPh>
    <phoneticPr fontId="4"/>
  </si>
  <si>
    <t>大島学園前期</t>
    <rPh sb="0" eb="4">
      <t>オオシマガクエン</t>
    </rPh>
    <rPh sb="4" eb="6">
      <t>ゼンキ</t>
    </rPh>
    <phoneticPr fontId="4"/>
  </si>
  <si>
    <t>B-01-03.電灯設備工事（大島学園）</t>
    <rPh sb="15" eb="19">
      <t>オオシマガクエン</t>
    </rPh>
    <phoneticPr fontId="4"/>
  </si>
  <si>
    <t>大島学園後期</t>
    <rPh sb="0" eb="4">
      <t>オオシマガクエン</t>
    </rPh>
    <rPh sb="4" eb="6">
      <t>コウキ</t>
    </rPh>
    <phoneticPr fontId="4"/>
  </si>
  <si>
    <t>照明器具　G21</t>
    <rPh sb="0" eb="4">
      <t>ショウメイキグ</t>
    </rPh>
    <phoneticPr fontId="4"/>
  </si>
  <si>
    <t>照明器具　H27</t>
    <rPh sb="0" eb="4">
      <t>ショウメイキグ</t>
    </rPh>
    <phoneticPr fontId="4"/>
  </si>
  <si>
    <t>DL100形</t>
    <rPh sb="5" eb="6">
      <t>カタチ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</si>
  <si>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拡散50K白</t>
    </r>
    <rPh sb="9" eb="10">
      <t>シロ</t>
    </rPh>
    <phoneticPr fontId="4"/>
  </si>
  <si>
    <t>照明器具　H32</t>
    <rPh sb="0" eb="4">
      <t>ショウメイキグ</t>
    </rPh>
    <phoneticPr fontId="4"/>
  </si>
  <si>
    <t>DL150形</t>
    <rPh sb="5" eb="6">
      <t>ケイ</t>
    </rPh>
    <phoneticPr fontId="4"/>
  </si>
  <si>
    <t>照明器具　I322</t>
    <rPh sb="0" eb="4">
      <t>ショウメイキグ</t>
    </rPh>
    <phoneticPr fontId="4"/>
  </si>
  <si>
    <t>照明器具　J364</t>
    <rPh sb="0" eb="2">
      <t>ショウメイ</t>
    </rPh>
    <rPh sb="2" eb="4">
      <t>キグ</t>
    </rPh>
    <phoneticPr fontId="4"/>
  </si>
  <si>
    <t>照明器具　A202</t>
    <phoneticPr fontId="4"/>
  </si>
  <si>
    <t>照明器具　A321-2</t>
    <phoneticPr fontId="4"/>
  </si>
  <si>
    <t>照明器具　A322</t>
    <phoneticPr fontId="4"/>
  </si>
  <si>
    <t>PiPit</t>
    <phoneticPr fontId="4"/>
  </si>
  <si>
    <t>照明器具　K21</t>
    <rPh sb="0" eb="4">
      <t>ショウメイキグ</t>
    </rPh>
    <phoneticPr fontId="4"/>
  </si>
  <si>
    <t>LEDｷｯﾁﾝﾗｲﾄ</t>
    <phoneticPr fontId="4"/>
  </si>
  <si>
    <t>直管20形昼白色</t>
    <rPh sb="0" eb="2">
      <t>チョクカン</t>
    </rPh>
    <rPh sb="4" eb="5">
      <t>ケイ</t>
    </rPh>
    <rPh sb="5" eb="8">
      <t>チュウハクショク</t>
    </rPh>
    <phoneticPr fontId="4"/>
  </si>
  <si>
    <t>照明器具　L60</t>
    <rPh sb="0" eb="4">
      <t>ショウメイキグ</t>
    </rPh>
    <phoneticPr fontId="4"/>
  </si>
  <si>
    <t>DL60形</t>
    <rPh sb="4" eb="5">
      <t>ガタ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</si>
  <si>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125</t>
    </r>
    <r>
      <rPr>
        <sz val="9"/>
        <rFont val="HGｺﾞｼｯｸM"/>
        <family val="3"/>
        <charset val="128"/>
      </rPr>
      <t>拡散50K白</t>
    </r>
    <rPh sb="9" eb="10">
      <t>シロ</t>
    </rPh>
    <phoneticPr fontId="4"/>
  </si>
  <si>
    <t>照明器具　M321</t>
    <rPh sb="0" eb="4">
      <t>ショウメイキグ</t>
    </rPh>
    <phoneticPr fontId="4"/>
  </si>
  <si>
    <t>一体型階段灯40形</t>
    <rPh sb="0" eb="3">
      <t>イッタイガタ</t>
    </rPh>
    <rPh sb="3" eb="6">
      <t>カイダントウ</t>
    </rPh>
    <rPh sb="8" eb="9">
      <t>ケイ</t>
    </rPh>
    <phoneticPr fontId="4"/>
  </si>
  <si>
    <t>低光束30分NTﾐﾄﾞﾙ</t>
    <rPh sb="0" eb="1">
      <t>テイ</t>
    </rPh>
    <rPh sb="1" eb="3">
      <t>コウソク</t>
    </rPh>
    <rPh sb="5" eb="6">
      <t>フン</t>
    </rPh>
    <phoneticPr fontId="4"/>
  </si>
  <si>
    <t>照明器具　N13</t>
    <rPh sb="0" eb="4">
      <t>ショウメイキグ</t>
    </rPh>
    <phoneticPr fontId="4"/>
  </si>
  <si>
    <t>LEDﾌﾞﾗｹｯﾄ　ﾗﾝﾌﾟ別売GX53</t>
    <rPh sb="14" eb="15">
      <t>ベツ</t>
    </rPh>
    <rPh sb="15" eb="16">
      <t>ウ</t>
    </rPh>
    <phoneticPr fontId="4"/>
  </si>
  <si>
    <r>
      <t>LEDﾌﾗｯﾄﾗﾝﾌﾟ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70</t>
    </r>
    <r>
      <rPr>
        <sz val="9"/>
        <rFont val="HGｺﾞｼｯｸM"/>
        <family val="3"/>
        <charset val="128"/>
      </rPr>
      <t>　拡散</t>
    </r>
    <rPh sb="15" eb="17">
      <t>カクサン</t>
    </rPh>
    <phoneticPr fontId="4"/>
  </si>
  <si>
    <t>照明器具　N18</t>
    <rPh sb="0" eb="4">
      <t>ショウメイキグ</t>
    </rPh>
    <phoneticPr fontId="4"/>
  </si>
  <si>
    <t>LEDﾎﾟｰﾁﾗｲﾄ</t>
    <phoneticPr fontId="4"/>
  </si>
  <si>
    <t>60型昼白色</t>
    <rPh sb="2" eb="3">
      <t>ガタ</t>
    </rPh>
    <rPh sb="3" eb="6">
      <t>チュウハクショク</t>
    </rPh>
    <phoneticPr fontId="4"/>
  </si>
  <si>
    <t>照明器具　O21</t>
    <rPh sb="0" eb="4">
      <t>ショウメイキグ</t>
    </rPh>
    <phoneticPr fontId="4"/>
  </si>
  <si>
    <t>LDL20X1ｳｫｰﾙﾗｲﾄ防湿防雨</t>
    <rPh sb="14" eb="16">
      <t>ボウシツ</t>
    </rPh>
    <rPh sb="16" eb="18">
      <t>ボウウ</t>
    </rPh>
    <phoneticPr fontId="4"/>
  </si>
  <si>
    <t>直管LED20形1200ﾀｲﾌﾟ昼白色</t>
    <rPh sb="0" eb="1">
      <t>チョク</t>
    </rPh>
    <rPh sb="1" eb="2">
      <t>カン</t>
    </rPh>
    <rPh sb="7" eb="8">
      <t>ガタ</t>
    </rPh>
    <rPh sb="16" eb="19">
      <t>チュウハクショク</t>
    </rPh>
    <phoneticPr fontId="4"/>
  </si>
  <si>
    <t>照明器具　O21G</t>
    <rPh sb="0" eb="4">
      <t>ショウメイキグ</t>
    </rPh>
    <phoneticPr fontId="4"/>
  </si>
  <si>
    <t>直管LED20形1200ﾀｲﾌﾟ昼白色　ｶﾞｰﾄﾞ</t>
    <rPh sb="0" eb="1">
      <t>チョク</t>
    </rPh>
    <rPh sb="1" eb="2">
      <t>カン</t>
    </rPh>
    <rPh sb="7" eb="8">
      <t>ガタ</t>
    </rPh>
    <rPh sb="16" eb="19">
      <t>チュウハクショク</t>
    </rPh>
    <phoneticPr fontId="4"/>
  </si>
  <si>
    <t>照明器具　Q201</t>
    <rPh sb="0" eb="4">
      <t>ショウメイキグ</t>
    </rPh>
    <phoneticPr fontId="4"/>
  </si>
  <si>
    <t>iD1600i</t>
    <phoneticPr fontId="4"/>
  </si>
  <si>
    <t>ｽﾀ防湿防雨昼白SUS</t>
    <rPh sb="2" eb="4">
      <t>ボウシツ</t>
    </rPh>
    <rPh sb="4" eb="6">
      <t>ボウウ</t>
    </rPh>
    <rPh sb="6" eb="7">
      <t>ヒル</t>
    </rPh>
    <rPh sb="7" eb="8">
      <t>シロ</t>
    </rPh>
    <phoneticPr fontId="4"/>
  </si>
  <si>
    <t>照明器具　Q201W</t>
    <rPh sb="0" eb="4">
      <t>ショウメイキグ</t>
    </rPh>
    <phoneticPr fontId="4"/>
  </si>
  <si>
    <t>照明器具　Q321</t>
    <rPh sb="0" eb="4">
      <t>ショウメイキグ</t>
    </rPh>
    <phoneticPr fontId="4"/>
  </si>
  <si>
    <t>iD3200i</t>
    <phoneticPr fontId="4"/>
  </si>
  <si>
    <t>ｽﾀｲﾙ昼白色</t>
    <rPh sb="4" eb="7">
      <t>チュウハクショク</t>
    </rPh>
    <phoneticPr fontId="4"/>
  </si>
  <si>
    <t>照明器具　R301</t>
    <rPh sb="0" eb="4">
      <t>ショウメイキグ</t>
    </rPh>
    <phoneticPr fontId="4"/>
  </si>
  <si>
    <t>LEDｼｰﾘﾝｸﾞﾗｲﾄ</t>
    <phoneticPr fontId="4"/>
  </si>
  <si>
    <t>丸管30形昼白色</t>
    <rPh sb="0" eb="2">
      <t>マルカン</t>
    </rPh>
    <rPh sb="4" eb="5">
      <t>ケイ</t>
    </rPh>
    <rPh sb="5" eb="8">
      <t>チュウハクショク</t>
    </rPh>
    <phoneticPr fontId="4"/>
  </si>
  <si>
    <t>照明器具　R40</t>
    <rPh sb="0" eb="2">
      <t>ショウメイ</t>
    </rPh>
    <rPh sb="2" eb="4">
      <t>キグ</t>
    </rPh>
    <phoneticPr fontId="4"/>
  </si>
  <si>
    <t>LED電球E26</t>
    <rPh sb="3" eb="5">
      <t>デンキュウ</t>
    </rPh>
    <phoneticPr fontId="4"/>
  </si>
  <si>
    <t>全方向ﾌﾟﾚﾐｱX　電球のみ</t>
    <rPh sb="0" eb="1">
      <t>ゼン</t>
    </rPh>
    <rPh sb="1" eb="3">
      <t>ホウコウ</t>
    </rPh>
    <rPh sb="10" eb="12">
      <t>デンキュウ</t>
    </rPh>
    <phoneticPr fontId="4"/>
  </si>
  <si>
    <t>照明器具　R40321</t>
    <rPh sb="0" eb="4">
      <t>ショウメイキグ</t>
    </rPh>
    <phoneticPr fontId="4"/>
  </si>
  <si>
    <t>ｼｰﾘﾝｸﾞﾗｲﾄ8畳用</t>
    <rPh sb="10" eb="11">
      <t>ジョウ</t>
    </rPh>
    <rPh sb="11" eb="12">
      <t>ヨウ</t>
    </rPh>
    <phoneticPr fontId="4"/>
  </si>
  <si>
    <t>調色</t>
    <rPh sb="0" eb="1">
      <t>チョウ</t>
    </rPh>
    <rPh sb="1" eb="2">
      <t>イロ</t>
    </rPh>
    <phoneticPr fontId="4"/>
  </si>
  <si>
    <t>照明器具　R60</t>
    <rPh sb="0" eb="4">
      <t>ショウメイキグ</t>
    </rPh>
    <phoneticPr fontId="4"/>
  </si>
  <si>
    <t>LEDﾌﾞﾗｹｯﾄ40形</t>
    <rPh sb="11" eb="12">
      <t>ガタ</t>
    </rPh>
    <phoneticPr fontId="4"/>
  </si>
  <si>
    <t>照明器具　S323Pi</t>
    <rPh sb="0" eb="4">
      <t>ショウメイキグ</t>
    </rPh>
    <phoneticPr fontId="4"/>
  </si>
  <si>
    <t>iD10000埋込</t>
    <rPh sb="7" eb="9">
      <t>ウメコミ</t>
    </rPh>
    <phoneticPr fontId="4"/>
  </si>
  <si>
    <t>W300昼白PiPi</t>
    <rPh sb="4" eb="5">
      <t>ヒル</t>
    </rPh>
    <rPh sb="5" eb="6">
      <t>シロ</t>
    </rPh>
    <phoneticPr fontId="4"/>
  </si>
  <si>
    <t>照明器具　U321</t>
    <rPh sb="0" eb="4">
      <t>ショウメイキグ</t>
    </rPh>
    <phoneticPr fontId="4"/>
  </si>
  <si>
    <t>ｽﾀｲﾙ昼白色　40形反射板</t>
    <rPh sb="4" eb="7">
      <t>チュウハクショク</t>
    </rPh>
    <rPh sb="10" eb="11">
      <t>ガタ</t>
    </rPh>
    <rPh sb="11" eb="13">
      <t>ハンシャ</t>
    </rPh>
    <rPh sb="13" eb="14">
      <t>バン</t>
    </rPh>
    <phoneticPr fontId="4"/>
  </si>
  <si>
    <t>照明器具　V250</t>
    <rPh sb="0" eb="4">
      <t>ショウメイキグ</t>
    </rPh>
    <phoneticPr fontId="4"/>
  </si>
  <si>
    <t>DL1000形</t>
    <rPh sb="6" eb="7">
      <t>ガタ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</si>
  <si>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250</t>
    </r>
    <r>
      <rPr>
        <sz val="9"/>
        <rFont val="HGｺﾞｼｯｸM"/>
        <family val="3"/>
        <charset val="128"/>
      </rPr>
      <t>広角50K</t>
    </r>
    <rPh sb="4" eb="6">
      <t>コウカク</t>
    </rPh>
    <phoneticPr fontId="4"/>
  </si>
  <si>
    <t>照明器具　V400</t>
    <rPh sb="0" eb="4">
      <t>ショウメイキグ</t>
    </rPh>
    <phoneticPr fontId="4"/>
  </si>
  <si>
    <t>高天DL1500形</t>
    <rPh sb="0" eb="1">
      <t>タカ</t>
    </rPh>
    <rPh sb="1" eb="2">
      <t>テン</t>
    </rPh>
    <rPh sb="8" eb="9">
      <t>カタチ</t>
    </rPh>
    <phoneticPr fontId="4"/>
  </si>
  <si>
    <t>下面開放枠拡散50K</t>
    <rPh sb="5" eb="7">
      <t>カクサン</t>
    </rPh>
    <phoneticPr fontId="4"/>
  </si>
  <si>
    <t>照明器具　W150</t>
    <rPh sb="0" eb="4">
      <t>ショウメイキグ</t>
    </rPh>
    <phoneticPr fontId="4"/>
  </si>
  <si>
    <t>750形LEDｽﾎﾟｯﾄ</t>
    <rPh sb="3" eb="4">
      <t>ガタ</t>
    </rPh>
    <phoneticPr fontId="4"/>
  </si>
  <si>
    <t>昼白色広角</t>
    <rPh sb="0" eb="3">
      <t>チュウハクショク</t>
    </rPh>
    <rPh sb="3" eb="5">
      <t>コウカク</t>
    </rPh>
    <phoneticPr fontId="4"/>
  </si>
  <si>
    <t>照明器具　Z203</t>
    <rPh sb="0" eb="4">
      <t>ショウメイキグ</t>
    </rPh>
    <phoneticPr fontId="4"/>
  </si>
  <si>
    <t>ｽﾘﾑ電球色</t>
    <rPh sb="3" eb="6">
      <t>デンキュウショク</t>
    </rPh>
    <phoneticPr fontId="4"/>
  </si>
  <si>
    <t>照明器具　Z601</t>
    <rPh sb="0" eb="4">
      <t>ショウメイキグ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</si>
  <si>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拡散30K白</t>
    </r>
    <rPh sb="9" eb="10">
      <t>シロ</t>
    </rPh>
    <phoneticPr fontId="4"/>
  </si>
  <si>
    <t>照明器具　Z602</t>
    <rPh sb="0" eb="4">
      <t>ショウメイキグ</t>
    </rPh>
    <phoneticPr fontId="4"/>
  </si>
  <si>
    <t>和風角型</t>
    <rPh sb="0" eb="2">
      <t>ワフウ</t>
    </rPh>
    <rPh sb="2" eb="4">
      <t>カクガタ</t>
    </rPh>
    <phoneticPr fontId="4"/>
  </si>
  <si>
    <t>DL60形□150　30K</t>
    <rPh sb="4" eb="5">
      <t>カタチ</t>
    </rPh>
    <phoneticPr fontId="4"/>
  </si>
  <si>
    <t>照明器具　a20B</t>
    <rPh sb="0" eb="4">
      <t>ショウメイキグ</t>
    </rPh>
    <phoneticPr fontId="4"/>
  </si>
  <si>
    <t>LED誘導灯B級BL片面直付</t>
    <rPh sb="3" eb="6">
      <t>ユウドウトウ</t>
    </rPh>
    <phoneticPr fontId="4"/>
  </si>
  <si>
    <t>避難口表示板左　直付用</t>
    <rPh sb="0" eb="2">
      <t>ヒナン</t>
    </rPh>
    <rPh sb="2" eb="3">
      <t>グチ</t>
    </rPh>
    <rPh sb="3" eb="6">
      <t>ヒョウジバン</t>
    </rPh>
    <rPh sb="6" eb="7">
      <t>ヒダリ</t>
    </rPh>
    <rPh sb="8" eb="9">
      <t>チョク</t>
    </rPh>
    <rPh sb="9" eb="10">
      <t>ツ</t>
    </rPh>
    <rPh sb="10" eb="11">
      <t>ヨウ</t>
    </rPh>
    <phoneticPr fontId="4"/>
  </si>
  <si>
    <t>計</t>
    <rPh sb="0" eb="1">
      <t>ケイ</t>
    </rPh>
    <phoneticPr fontId="4"/>
  </si>
  <si>
    <t>照明器具撤去　MF400-1</t>
    <rPh sb="0" eb="2">
      <t>ショウメイ</t>
    </rPh>
    <rPh sb="2" eb="4">
      <t>キグ</t>
    </rPh>
    <rPh sb="4" eb="6">
      <t>テッキョ</t>
    </rPh>
    <phoneticPr fontId="4"/>
  </si>
  <si>
    <t>ﾀﾞｳﾝﾗｲﾄ</t>
    <phoneticPr fontId="4"/>
  </si>
  <si>
    <t>ﾌﾞﾗｹｯﾄ</t>
    <phoneticPr fontId="4"/>
  </si>
  <si>
    <t>ｼｰﾘﾝｸﾞﾗｲﾄ</t>
    <phoneticPr fontId="4"/>
  </si>
  <si>
    <t>照明器具撤去　LDS54W-1･K-1</t>
    <phoneticPr fontId="4"/>
  </si>
  <si>
    <t>照明器具撤去　LDS36W-1･K-1</t>
    <phoneticPr fontId="4"/>
  </si>
  <si>
    <t>照明器具撤去　</t>
    <phoneticPr fontId="4"/>
  </si>
  <si>
    <t>ﾕﾆﾊﾞｰｻﾙDL</t>
    <phoneticPr fontId="4"/>
  </si>
  <si>
    <t>ｽﾎﾟｯﾄﾗｲﾄ</t>
    <phoneticPr fontId="4"/>
  </si>
  <si>
    <t>JD110V90W-W-1</t>
    <phoneticPr fontId="4"/>
  </si>
  <si>
    <t>ﾎﾞｰﾀﾞｰﾗｲﾄ</t>
    <phoneticPr fontId="4"/>
  </si>
  <si>
    <t>JD110V85W-12</t>
    <phoneticPr fontId="4"/>
  </si>
  <si>
    <t>投光器</t>
    <rPh sb="0" eb="3">
      <t>トウコウキ</t>
    </rPh>
    <phoneticPr fontId="4"/>
  </si>
  <si>
    <t>ｽｸｴｱﾍﾞｰｽﾗｲﾄ</t>
    <phoneticPr fontId="4"/>
  </si>
  <si>
    <t>照明器具撤去　</t>
  </si>
  <si>
    <t>ﾀﾞｳﾝﾗｲﾄ防雨</t>
    <rPh sb="7" eb="9">
      <t>ボウウ</t>
    </rPh>
    <phoneticPr fontId="4"/>
  </si>
  <si>
    <t>下面開放型木枠</t>
    <rPh sb="0" eb="2">
      <t>シタメン</t>
    </rPh>
    <rPh sb="2" eb="4">
      <t>カイホウ</t>
    </rPh>
    <rPh sb="4" eb="5">
      <t>ガタ</t>
    </rPh>
    <rPh sb="5" eb="7">
      <t>モクワク</t>
    </rPh>
    <phoneticPr fontId="4"/>
  </si>
  <si>
    <t>下面開放型防湿</t>
    <rPh sb="0" eb="2">
      <t>シタメン</t>
    </rPh>
    <rPh sb="2" eb="4">
      <t>カイホウ</t>
    </rPh>
    <rPh sb="4" eb="5">
      <t>ガタ</t>
    </rPh>
    <rPh sb="5" eb="7">
      <t>ボウシツ</t>
    </rPh>
    <phoneticPr fontId="4"/>
  </si>
  <si>
    <t>富士型防湿</t>
    <rPh sb="0" eb="2">
      <t>フジ</t>
    </rPh>
    <rPh sb="2" eb="3">
      <t>ガタ</t>
    </rPh>
    <rPh sb="3" eb="5">
      <t>ボウシツ</t>
    </rPh>
    <phoneticPr fontId="4"/>
  </si>
  <si>
    <t>吊り下げ器具</t>
    <rPh sb="0" eb="1">
      <t>ツ</t>
    </rPh>
    <rPh sb="2" eb="3">
      <t>サ</t>
    </rPh>
    <rPh sb="4" eb="6">
      <t>キグ</t>
    </rPh>
    <phoneticPr fontId="4"/>
  </si>
  <si>
    <t>笠付型非常灯</t>
    <rPh sb="0" eb="2">
      <t>カサツキ</t>
    </rPh>
    <rPh sb="2" eb="3">
      <t>ガタ</t>
    </rPh>
    <rPh sb="3" eb="5">
      <t>ヒジョウ</t>
    </rPh>
    <rPh sb="5" eb="6">
      <t>トウ</t>
    </rPh>
    <phoneticPr fontId="4"/>
  </si>
  <si>
    <t>富士型防雨</t>
    <rPh sb="0" eb="3">
      <t>フジガタ</t>
    </rPh>
    <rPh sb="3" eb="5">
      <t>ボウウ</t>
    </rPh>
    <phoneticPr fontId="4"/>
  </si>
  <si>
    <t>棚下灯</t>
    <rPh sb="0" eb="2">
      <t>タナシタ</t>
    </rPh>
    <rPh sb="2" eb="3">
      <t>トウ</t>
    </rPh>
    <phoneticPr fontId="4"/>
  </si>
  <si>
    <t>階段通路誘導灯</t>
    <rPh sb="0" eb="2">
      <t>カイダン</t>
    </rPh>
    <rPh sb="2" eb="4">
      <t>ツウロ</t>
    </rPh>
    <rPh sb="4" eb="7">
      <t>ユウドウトウ</t>
    </rPh>
    <phoneticPr fontId="4"/>
  </si>
  <si>
    <t>ﾐﾗｰﾗｲﾄ</t>
    <phoneticPr fontId="4"/>
  </si>
  <si>
    <t>下面ﾙｰﾊﾞｰ</t>
    <rPh sb="0" eb="1">
      <t>シタ</t>
    </rPh>
    <rPh sb="1" eb="2">
      <t>メン</t>
    </rPh>
    <phoneticPr fontId="4"/>
  </si>
  <si>
    <t>ﾍﾞｰｽﾗｲﾄ</t>
    <phoneticPr fontId="4"/>
  </si>
  <si>
    <t>片反射型</t>
    <rPh sb="0" eb="1">
      <t>カタ</t>
    </rPh>
    <rPh sb="1" eb="3">
      <t>ハンシャ</t>
    </rPh>
    <rPh sb="3" eb="4">
      <t>ガタ</t>
    </rPh>
    <phoneticPr fontId="4"/>
  </si>
  <si>
    <t>照明器具撤去　誘導灯</t>
    <rPh sb="7" eb="10">
      <t>ユウドウトウ</t>
    </rPh>
    <phoneticPr fontId="4"/>
  </si>
  <si>
    <t>ｽｸﾗｯﾌﾟ</t>
    <phoneticPr fontId="4"/>
  </si>
  <si>
    <t>ｔ</t>
    <phoneticPr fontId="4"/>
  </si>
  <si>
    <t>式</t>
    <rPh sb="0" eb="1">
      <t>シキ</t>
    </rPh>
    <phoneticPr fontId="4"/>
  </si>
  <si>
    <t>B-03.処分費等</t>
    <rPh sb="5" eb="7">
      <t>ショブン</t>
    </rPh>
    <rPh sb="7" eb="8">
      <t>ヒ</t>
    </rPh>
    <rPh sb="8" eb="9">
      <t>トウ</t>
    </rPh>
    <phoneticPr fontId="4"/>
  </si>
  <si>
    <t>B-03-01.処分費等（自由ヶ丘小学校）</t>
    <rPh sb="13" eb="17">
      <t>ジユウガオカ</t>
    </rPh>
    <rPh sb="17" eb="20">
      <t>ショウガッコウ</t>
    </rPh>
    <phoneticPr fontId="4"/>
  </si>
  <si>
    <t>照明器具撤去　FPL55W-4</t>
    <phoneticPr fontId="4"/>
  </si>
  <si>
    <t>照明器具撤去　FPL36W-3</t>
    <phoneticPr fontId="4"/>
  </si>
  <si>
    <t>照明器具撤去　FLR40W-4</t>
    <phoneticPr fontId="4"/>
  </si>
  <si>
    <t>照明器具撤去　FLR40W-2</t>
    <phoneticPr fontId="4"/>
  </si>
  <si>
    <t>照明器具撤去　FLR40W-1</t>
    <phoneticPr fontId="4"/>
  </si>
  <si>
    <t>照明器具撤去　FL20W-4</t>
    <phoneticPr fontId="4"/>
  </si>
  <si>
    <t>照明器具撤去　FL20W-1</t>
    <phoneticPr fontId="4"/>
  </si>
  <si>
    <t>照明器具撤去　FHD85W-2</t>
    <phoneticPr fontId="4"/>
  </si>
  <si>
    <t>照明器具撤去　FDL18W-1</t>
    <phoneticPr fontId="4"/>
  </si>
  <si>
    <t>照明器具撤去　FCL32+40W-2</t>
    <phoneticPr fontId="4"/>
  </si>
  <si>
    <t>照明器具撤去　FCL30W-1</t>
    <phoneticPr fontId="4"/>
  </si>
  <si>
    <t>照明器具撤去
CF137T4EN/C-1</t>
    <phoneticPr fontId="4"/>
  </si>
  <si>
    <t>照明器具撤去　MF250W-1</t>
    <phoneticPr fontId="4"/>
  </si>
  <si>
    <t>照明器具撤去　LW54W-1</t>
    <phoneticPr fontId="4"/>
  </si>
  <si>
    <t>JDR110V40WKM</t>
    <phoneticPr fontId="4"/>
  </si>
  <si>
    <t>FPL36W-4</t>
    <phoneticPr fontId="4"/>
  </si>
  <si>
    <t>FPL36W-3</t>
    <phoneticPr fontId="4"/>
  </si>
  <si>
    <t>FPL18W-1</t>
    <phoneticPr fontId="4"/>
  </si>
  <si>
    <t>FLR40W-2</t>
    <phoneticPr fontId="4"/>
  </si>
  <si>
    <t>FLR40W-1</t>
    <phoneticPr fontId="4"/>
  </si>
  <si>
    <t>FL20W-4</t>
    <phoneticPr fontId="4"/>
  </si>
  <si>
    <t>FL20W-2</t>
    <phoneticPr fontId="4"/>
  </si>
  <si>
    <t>FL20W-1</t>
    <phoneticPr fontId="4"/>
  </si>
  <si>
    <t>FHF32W（PH）-2</t>
    <phoneticPr fontId="4"/>
  </si>
  <si>
    <t>FHF32W（PH）-1</t>
    <phoneticPr fontId="4"/>
  </si>
  <si>
    <t>FDL27W-1</t>
    <phoneticPr fontId="4"/>
  </si>
  <si>
    <t>FDL18W-1</t>
    <phoneticPr fontId="4"/>
  </si>
  <si>
    <t>照明器具撤去　IL60W-1</t>
    <phoneticPr fontId="4"/>
  </si>
  <si>
    <t>照明器具撤去　IL40W-1</t>
    <phoneticPr fontId="4"/>
  </si>
  <si>
    <t>照明器具撤去　FPL36W-4</t>
    <phoneticPr fontId="4"/>
  </si>
  <si>
    <t>照明器具撤去　FL20W-2</t>
    <phoneticPr fontId="4"/>
  </si>
  <si>
    <t>照明器具撤去　FHF32W-3(PH)</t>
    <phoneticPr fontId="4"/>
  </si>
  <si>
    <t>照明器具撤去　FHF32W-2(PH)</t>
    <phoneticPr fontId="4"/>
  </si>
  <si>
    <t>照明器具撤去　FDL27W-1</t>
    <phoneticPr fontId="4"/>
  </si>
  <si>
    <t>照明器具撤去　FDL13W-1</t>
    <phoneticPr fontId="4"/>
  </si>
  <si>
    <t>照明器具撤去　FCL32+40W-1</t>
    <phoneticPr fontId="4"/>
  </si>
  <si>
    <t>照明器具撤去　MF250W-1</t>
    <rPh sb="0" eb="2">
      <t>ショウメイ</t>
    </rPh>
    <rPh sb="2" eb="4">
      <t>キグ</t>
    </rPh>
    <rPh sb="4" eb="6">
      <t>テッキョ</t>
    </rPh>
    <phoneticPr fontId="4"/>
  </si>
  <si>
    <t>照明器具撤去　HQI 150W-1</t>
    <phoneticPr fontId="4"/>
  </si>
  <si>
    <t>照明器具撤去　HF400W-1</t>
    <phoneticPr fontId="4"/>
  </si>
  <si>
    <t>照明器具撤去　FL20W-3</t>
    <phoneticPr fontId="4"/>
  </si>
  <si>
    <t>照明器具撤去　FHF32W-1(PH)</t>
    <phoneticPr fontId="4"/>
  </si>
  <si>
    <t>照明器具　A1</t>
    <rPh sb="0" eb="2">
      <t>ショウメイ</t>
    </rPh>
    <rPh sb="2" eb="4">
      <t>キグ</t>
    </rPh>
    <phoneticPr fontId="4"/>
  </si>
  <si>
    <t>iD6900ｽﾘﾑﾍﾞｰｽ
昼白色</t>
    <phoneticPr fontId="4"/>
  </si>
  <si>
    <t>照明器具　A1E</t>
    <rPh sb="0" eb="2">
      <t>ショウメイ</t>
    </rPh>
    <rPh sb="2" eb="4">
      <t>キグ</t>
    </rPh>
    <phoneticPr fontId="4"/>
  </si>
  <si>
    <t>iD6900ｽﾘﾑﾍﾞｰｽ
昼白色映光色</t>
    <phoneticPr fontId="4"/>
  </si>
  <si>
    <t>照明器具　A1S</t>
    <rPh sb="0" eb="2">
      <t>ショウメイ</t>
    </rPh>
    <rPh sb="2" eb="4">
      <t>キグ</t>
    </rPh>
    <phoneticPr fontId="4"/>
  </si>
  <si>
    <t>iD6900D-W230昼白色</t>
    <phoneticPr fontId="4"/>
  </si>
  <si>
    <t>照明器具　A2</t>
    <rPh sb="0" eb="2">
      <t>ショウメイ</t>
    </rPh>
    <rPh sb="2" eb="4">
      <t>キグ</t>
    </rPh>
    <phoneticPr fontId="4"/>
  </si>
  <si>
    <t>iD6900D-W230昼白色映色</t>
    <phoneticPr fontId="4"/>
  </si>
  <si>
    <t>照明器具　B1</t>
    <rPh sb="0" eb="2">
      <t>ショウメイ</t>
    </rPh>
    <rPh sb="2" eb="4">
      <t>キグ</t>
    </rPh>
    <phoneticPr fontId="4"/>
  </si>
  <si>
    <t>iD6900D
W230昼白色</t>
    <phoneticPr fontId="4"/>
  </si>
  <si>
    <t>照明器具　B2</t>
    <rPh sb="0" eb="2">
      <t>ショウメイ</t>
    </rPh>
    <rPh sb="2" eb="4">
      <t>キグ</t>
    </rPh>
    <phoneticPr fontId="4"/>
  </si>
  <si>
    <t>iD3200D
W150昼白色</t>
    <phoneticPr fontId="4"/>
  </si>
  <si>
    <t>照明器具　B2G</t>
    <rPh sb="0" eb="2">
      <t>ショウメイ</t>
    </rPh>
    <rPh sb="2" eb="4">
      <t>キグ</t>
    </rPh>
    <phoneticPr fontId="4"/>
  </si>
  <si>
    <t>iD3200D　</t>
  </si>
  <si>
    <t>W150昼白色　LED蛍光灯兼用ｶﾞｰﾄﾞ</t>
    <rPh sb="4" eb="7">
      <t>チュウハクショク</t>
    </rPh>
    <rPh sb="11" eb="14">
      <t>ケイコウトウ</t>
    </rPh>
    <rPh sb="14" eb="16">
      <t>ケンヨウ</t>
    </rPh>
    <phoneticPr fontId="4"/>
  </si>
  <si>
    <t>照明器具　B2W</t>
    <rPh sb="0" eb="2">
      <t>ショウメイ</t>
    </rPh>
    <rPh sb="2" eb="4">
      <t>キグ</t>
    </rPh>
    <phoneticPr fontId="4"/>
  </si>
  <si>
    <t>iD3200　D150防湿防雨　
昼白色</t>
    <phoneticPr fontId="4"/>
  </si>
  <si>
    <t>照明器具　B3</t>
    <rPh sb="0" eb="2">
      <t>ショウメイ</t>
    </rPh>
    <rPh sb="2" eb="4">
      <t>キグ</t>
    </rPh>
    <phoneticPr fontId="4"/>
  </si>
  <si>
    <t>iD3200D
W230昼白色</t>
    <phoneticPr fontId="4"/>
  </si>
  <si>
    <t>照明器具　B4</t>
    <rPh sb="0" eb="2">
      <t>ショウメイ</t>
    </rPh>
    <rPh sb="2" eb="4">
      <t>キグ</t>
    </rPh>
    <phoneticPr fontId="4"/>
  </si>
  <si>
    <t>iD1600D
W150昼白色</t>
    <phoneticPr fontId="4"/>
  </si>
  <si>
    <t>照明器具　B4WG</t>
    <rPh sb="0" eb="2">
      <t>ショウメイ</t>
    </rPh>
    <rPh sb="2" eb="4">
      <t>キグ</t>
    </rPh>
    <phoneticPr fontId="4"/>
  </si>
  <si>
    <t>iD1600D　D150防湿防雨　
昼白色　ｽﾃﾝﾚｽｶﾞｰﾄﾞ</t>
    <phoneticPr fontId="4"/>
  </si>
  <si>
    <t>照明器具　C2</t>
    <rPh sb="0" eb="2">
      <t>ショウメイ</t>
    </rPh>
    <rPh sb="2" eb="4">
      <t>キグ</t>
    </rPh>
    <phoneticPr fontId="4"/>
  </si>
  <si>
    <t>iD3200反射笠付型
昼白色</t>
    <rPh sb="6" eb="9">
      <t>ハンシャカサ</t>
    </rPh>
    <rPh sb="9" eb="11">
      <t>ツキカタ</t>
    </rPh>
    <phoneticPr fontId="4"/>
  </si>
  <si>
    <t>照明器具　C2P</t>
    <rPh sb="0" eb="2">
      <t>ショウメイ</t>
    </rPh>
    <rPh sb="2" eb="4">
      <t>キグ</t>
    </rPh>
    <phoneticPr fontId="4"/>
  </si>
  <si>
    <t>iD3200反射笠付型</t>
  </si>
  <si>
    <t>昼白色　ﾊﾟｲﾌﾟ吊具 ﾌﾅ型500mm</t>
    <rPh sb="0" eb="3">
      <t>チュウハクショク</t>
    </rPh>
    <rPh sb="9" eb="11">
      <t>ツリグ</t>
    </rPh>
    <rPh sb="14" eb="15">
      <t>ガタ</t>
    </rPh>
    <phoneticPr fontId="4"/>
  </si>
  <si>
    <t>照明器具　C3</t>
    <rPh sb="0" eb="2">
      <t>ショウメイ</t>
    </rPh>
    <rPh sb="2" eb="4">
      <t>キグ</t>
    </rPh>
    <phoneticPr fontId="4"/>
  </si>
  <si>
    <t>iD非常灯3200笠</t>
    <rPh sb="2" eb="5">
      <t>ヒジョウトウ</t>
    </rPh>
    <rPh sb="9" eb="10">
      <t>カサ</t>
    </rPh>
    <phoneticPr fontId="4"/>
  </si>
  <si>
    <t>150N一般出力 ﾊﾟｲﾌﾟ吊具 ﾌﾅ型500mm</t>
    <rPh sb="4" eb="6">
      <t>イッパン</t>
    </rPh>
    <rPh sb="6" eb="8">
      <t>シュツリョク</t>
    </rPh>
    <phoneticPr fontId="4"/>
  </si>
  <si>
    <t>照明器具　D1</t>
    <rPh sb="0" eb="2">
      <t>ショウメイ</t>
    </rPh>
    <rPh sb="2" eb="4">
      <t>キグ</t>
    </rPh>
    <phoneticPr fontId="4"/>
  </si>
  <si>
    <t>iD3200iｽﾀｲﾙ
昼白色</t>
    <phoneticPr fontId="4"/>
  </si>
  <si>
    <t>照明器具　D2</t>
    <rPh sb="0" eb="2">
      <t>ショウメイ</t>
    </rPh>
    <rPh sb="2" eb="4">
      <t>キグ</t>
    </rPh>
    <phoneticPr fontId="4"/>
  </si>
  <si>
    <t>iD1600iｽﾀｲﾙ
昼白色</t>
    <phoneticPr fontId="4"/>
  </si>
  <si>
    <t>照明器具　E</t>
    <rPh sb="0" eb="2">
      <t>ショウメイ</t>
    </rPh>
    <rPh sb="2" eb="4">
      <t>キグ</t>
    </rPh>
    <phoneticPr fontId="4"/>
  </si>
  <si>
    <t>iD6900埋込
W220ﾏﾙｺﾝ昼白色</t>
    <rPh sb="6" eb="8">
      <t>ウメコミ</t>
    </rPh>
    <phoneticPr fontId="4"/>
  </si>
  <si>
    <t>照明器具　F</t>
    <rPh sb="0" eb="2">
      <t>ショウメイ</t>
    </rPh>
    <rPh sb="2" eb="4">
      <t>キグ</t>
    </rPh>
    <phoneticPr fontId="4"/>
  </si>
  <si>
    <t>iD3200埋込
W150昼白色</t>
    <rPh sb="6" eb="8">
      <t>ウメコミ</t>
    </rPh>
    <phoneticPr fontId="4"/>
  </si>
  <si>
    <t>照明器具　G</t>
    <rPh sb="0" eb="2">
      <t>ショウメイ</t>
    </rPh>
    <rPh sb="2" eb="4">
      <t>キグ</t>
    </rPh>
    <phoneticPr fontId="4"/>
  </si>
  <si>
    <t>iD6900埋込
黒板灯集光昼白色</t>
    <rPh sb="6" eb="8">
      <t>ウメコミ</t>
    </rPh>
    <phoneticPr fontId="4"/>
  </si>
  <si>
    <t>照明器具　I1</t>
    <rPh sb="0" eb="2">
      <t>ショウメイ</t>
    </rPh>
    <rPh sb="2" eb="4">
      <t>キグ</t>
    </rPh>
    <phoneticPr fontId="4"/>
  </si>
  <si>
    <t>LDL40X1ｳｫｰﾙﾗｲﾄ枠無防湿防雨 ﾗﾝﾌﾟ無</t>
    <rPh sb="14" eb="16">
      <t>ワクナシ</t>
    </rPh>
    <rPh sb="16" eb="20">
      <t>ボウシツボウウ</t>
    </rPh>
    <rPh sb="25" eb="26">
      <t>ナシ</t>
    </rPh>
    <phoneticPr fontId="4"/>
  </si>
  <si>
    <t>直管LED40形3800ﾀｲﾌﾟ昼白色</t>
  </si>
  <si>
    <t>照明器具　I2</t>
    <rPh sb="0" eb="2">
      <t>ショウメイ</t>
    </rPh>
    <rPh sb="2" eb="4">
      <t>キグ</t>
    </rPh>
    <phoneticPr fontId="4"/>
  </si>
  <si>
    <t>高演色ﾐﾗｰﾗｲﾄ50K
W620</t>
    <rPh sb="0" eb="3">
      <t>コウエンショク</t>
    </rPh>
    <phoneticPr fontId="4"/>
  </si>
  <si>
    <t>照明器具　J2</t>
    <rPh sb="0" eb="2">
      <t>ショウメイ</t>
    </rPh>
    <rPh sb="2" eb="4">
      <t>キグ</t>
    </rPh>
    <phoneticPr fontId="4"/>
  </si>
  <si>
    <t>LED□450埋込
ｽｸｴｱ調光昼白色</t>
    <rPh sb="7" eb="9">
      <t>ウメコミ</t>
    </rPh>
    <phoneticPr fontId="4"/>
  </si>
  <si>
    <t>照明器具　K</t>
    <rPh sb="0" eb="2">
      <t>ショウメイ</t>
    </rPh>
    <rPh sb="2" eb="4">
      <t>キグ</t>
    </rPh>
    <phoneticPr fontId="4"/>
  </si>
  <si>
    <r>
      <rPr>
        <sz val="9"/>
        <rFont val="Calibri"/>
        <family val="3"/>
      </rPr>
      <t>LED</t>
    </r>
    <r>
      <rPr>
        <sz val="9"/>
        <rFont val="Calibri"/>
        <family val="3"/>
        <charset val="161"/>
      </rPr>
      <t>Φ</t>
    </r>
    <r>
      <rPr>
        <sz val="9"/>
        <rFont val="HGｺﾞｼｯｸM"/>
        <family val="3"/>
        <charset val="128"/>
      </rPr>
      <t>600埋込
丸型乳白ﾊﾟﾈﾙ昼白色</t>
    </r>
    <rPh sb="7" eb="9">
      <t>ウメコミ</t>
    </rPh>
    <phoneticPr fontId="4"/>
  </si>
  <si>
    <t>照明器具　M</t>
    <rPh sb="0" eb="2">
      <t>ショウメイ</t>
    </rPh>
    <rPh sb="2" eb="4">
      <t>キグ</t>
    </rPh>
    <phoneticPr fontId="4"/>
  </si>
  <si>
    <t>LEDｷｯﾁﾝﾗｲﾄ直管20形
昼白色</t>
    <rPh sb="10" eb="12">
      <t>チョクカン</t>
    </rPh>
    <rPh sb="14" eb="15">
      <t>ケイ</t>
    </rPh>
    <phoneticPr fontId="4"/>
  </si>
  <si>
    <t>照明器具　N1</t>
    <rPh sb="0" eb="2">
      <t>ショウメイ</t>
    </rPh>
    <rPh sb="2" eb="4">
      <t>キグ</t>
    </rPh>
    <phoneticPr fontId="4"/>
  </si>
  <si>
    <r>
      <t xml:space="preserve">DL350形
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200</t>
    </r>
    <r>
      <rPr>
        <sz val="9"/>
        <rFont val="HGｺﾞｼｯｸM"/>
        <family val="3"/>
        <charset val="128"/>
      </rPr>
      <t>拡散50K</t>
    </r>
    <rPh sb="5" eb="6">
      <t>ケイ</t>
    </rPh>
    <phoneticPr fontId="4"/>
  </si>
  <si>
    <t>照明器具　N2</t>
    <rPh sb="0" eb="2">
      <t>ショウメイ</t>
    </rPh>
    <rPh sb="2" eb="4">
      <t>キグ</t>
    </rPh>
    <phoneticPr fontId="4"/>
  </si>
  <si>
    <r>
      <t xml:space="preserve">DL200形
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拡散50K白</t>
    </r>
    <rPh sb="5" eb="6">
      <t>ケイ</t>
    </rPh>
    <phoneticPr fontId="4"/>
  </si>
  <si>
    <t>照明器具　N3</t>
    <rPh sb="0" eb="2">
      <t>ショウメイ</t>
    </rPh>
    <rPh sb="2" eb="4">
      <t>キグ</t>
    </rPh>
    <phoneticPr fontId="4"/>
  </si>
  <si>
    <r>
      <t xml:space="preserve">DL150形
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拡散50K白</t>
    </r>
    <rPh sb="5" eb="6">
      <t>ケイ</t>
    </rPh>
    <phoneticPr fontId="4"/>
  </si>
  <si>
    <t>照明器具　N4</t>
    <rPh sb="0" eb="2">
      <t>ショウメイ</t>
    </rPh>
    <rPh sb="2" eb="4">
      <t>キグ</t>
    </rPh>
    <phoneticPr fontId="4"/>
  </si>
  <si>
    <r>
      <t xml:space="preserve">DL100形
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拡散50K白</t>
    </r>
    <rPh sb="5" eb="6">
      <t>ケイ</t>
    </rPh>
    <phoneticPr fontId="4"/>
  </si>
  <si>
    <t>照明器具　O</t>
    <rPh sb="0" eb="2">
      <t>ショウメイ</t>
    </rPh>
    <rPh sb="2" eb="4">
      <t>キグ</t>
    </rPh>
    <phoneticPr fontId="4"/>
  </si>
  <si>
    <r>
      <t xml:space="preserve">DL750形
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200</t>
    </r>
    <r>
      <rPr>
        <sz val="9"/>
        <rFont val="HGｺﾞｼｯｸM"/>
        <family val="3"/>
        <charset val="128"/>
      </rPr>
      <t>広角50K</t>
    </r>
    <rPh sb="5" eb="6">
      <t>ケイ</t>
    </rPh>
    <phoneticPr fontId="4"/>
  </si>
  <si>
    <t>照明器具　P</t>
    <rPh sb="0" eb="2">
      <t>ショウメイ</t>
    </rPh>
    <rPh sb="2" eb="4">
      <t>キグ</t>
    </rPh>
    <phoneticPr fontId="4"/>
  </si>
  <si>
    <t>LED高天井電源内蔵型2000形</t>
    <rPh sb="3" eb="4">
      <t>タカ</t>
    </rPh>
    <rPh sb="4" eb="6">
      <t>テンジョウ</t>
    </rPh>
    <rPh sb="6" eb="8">
      <t>デンゲン</t>
    </rPh>
    <rPh sb="8" eb="11">
      <t>ナイゾウガタ</t>
    </rPh>
    <rPh sb="15" eb="16">
      <t>ケイ</t>
    </rPh>
    <phoneticPr fontId="4"/>
  </si>
  <si>
    <t>中角　下面･側面ｶﾞｰﾄﾞ</t>
    <rPh sb="0" eb="2">
      <t>チュウカク</t>
    </rPh>
    <rPh sb="3" eb="4">
      <t>シタ</t>
    </rPh>
    <rPh sb="4" eb="5">
      <t>メン</t>
    </rPh>
    <rPh sb="6" eb="8">
      <t>ソクメン</t>
    </rPh>
    <phoneticPr fontId="4"/>
  </si>
  <si>
    <t>照明器具　Pi</t>
    <rPh sb="0" eb="2">
      <t>ショウメイ</t>
    </rPh>
    <rPh sb="2" eb="4">
      <t>キグ</t>
    </rPh>
    <phoneticPr fontId="4"/>
  </si>
  <si>
    <t>照明器具　Q</t>
    <rPh sb="0" eb="2">
      <t>ショウメイ</t>
    </rPh>
    <rPh sb="2" eb="4">
      <t>キグ</t>
    </rPh>
    <phoneticPr fontId="4"/>
  </si>
  <si>
    <t>100形LEDｽﾎﾟｯﾄ
彩光5000K拡散</t>
    <rPh sb="3" eb="4">
      <t>ケイ</t>
    </rPh>
    <phoneticPr fontId="4"/>
  </si>
  <si>
    <t>照明器具　R</t>
    <rPh sb="0" eb="2">
      <t>ショウメイ</t>
    </rPh>
    <rPh sb="2" eb="4">
      <t>キグ</t>
    </rPh>
    <phoneticPr fontId="4"/>
  </si>
  <si>
    <r>
      <t xml:space="preserve">傾斜天井DL200形
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　50K</t>
    </r>
    <rPh sb="0" eb="2">
      <t>ケイシャ</t>
    </rPh>
    <rPh sb="2" eb="4">
      <t>テンジョウ</t>
    </rPh>
    <rPh sb="9" eb="10">
      <t>ケイ</t>
    </rPh>
    <phoneticPr fontId="4"/>
  </si>
  <si>
    <t>照明器具　S</t>
    <rPh sb="0" eb="2">
      <t>ショウメイ</t>
    </rPh>
    <rPh sb="2" eb="4">
      <t>キグ</t>
    </rPh>
    <phoneticPr fontId="4"/>
  </si>
  <si>
    <t>可変配光型SP250形
50K</t>
    <rPh sb="0" eb="2">
      <t>カヘン</t>
    </rPh>
    <rPh sb="2" eb="4">
      <t>ハイコウ</t>
    </rPh>
    <rPh sb="4" eb="5">
      <t>ガタ</t>
    </rPh>
    <rPh sb="10" eb="11">
      <t>ケイ</t>
    </rPh>
    <phoneticPr fontId="4"/>
  </si>
  <si>
    <t>照明器具　U1</t>
    <rPh sb="0" eb="2">
      <t>ショウメイ</t>
    </rPh>
    <rPh sb="2" eb="4">
      <t>キグ</t>
    </rPh>
    <phoneticPr fontId="4"/>
  </si>
  <si>
    <r>
      <t xml:space="preserve">軒下DL200形
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拡散50K</t>
    </r>
    <rPh sb="0" eb="2">
      <t>ノキシタ</t>
    </rPh>
    <rPh sb="7" eb="8">
      <t>ケイ</t>
    </rPh>
    <phoneticPr fontId="4"/>
  </si>
  <si>
    <t>照明器具　U2</t>
    <rPh sb="0" eb="2">
      <t>ショウメイ</t>
    </rPh>
    <rPh sb="2" eb="4">
      <t>キグ</t>
    </rPh>
    <phoneticPr fontId="4"/>
  </si>
  <si>
    <r>
      <t xml:space="preserve">軒下DL150形
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拡散50K</t>
    </r>
    <rPh sb="0" eb="2">
      <t>ノキシタ</t>
    </rPh>
    <rPh sb="7" eb="8">
      <t>ケイ</t>
    </rPh>
    <phoneticPr fontId="4"/>
  </si>
  <si>
    <t>照明器具　V</t>
    <rPh sb="0" eb="2">
      <t>ショウメイ</t>
    </rPh>
    <rPh sb="2" eb="4">
      <t>キグ</t>
    </rPh>
    <phoneticPr fontId="4"/>
  </si>
  <si>
    <t>iD1600
D150防湿防雨 昼白色</t>
    <phoneticPr fontId="4"/>
  </si>
  <si>
    <t>照明器具　W</t>
    <rPh sb="0" eb="2">
      <t>ショウメイ</t>
    </rPh>
    <rPh sb="2" eb="4">
      <t>キグ</t>
    </rPh>
    <phoneticPr fontId="4"/>
  </si>
  <si>
    <t>LEDﾌﾞﾗｹｯﾄ60X1
昼白色</t>
    <phoneticPr fontId="4"/>
  </si>
  <si>
    <t>照明器具　Y</t>
    <rPh sb="0" eb="2">
      <t>ショウメイ</t>
    </rPh>
    <rPh sb="2" eb="4">
      <t>キグ</t>
    </rPh>
    <phoneticPr fontId="4"/>
  </si>
  <si>
    <t>E26全方向ﾌﾟﾚﾐｱX　球替えのみ</t>
    <rPh sb="3" eb="6">
      <t>ゼンホウコウ</t>
    </rPh>
    <rPh sb="13" eb="14">
      <t>タマ</t>
    </rPh>
    <rPh sb="14" eb="15">
      <t>カ</t>
    </rPh>
    <phoneticPr fontId="4"/>
  </si>
  <si>
    <t>照明器具　Z</t>
    <rPh sb="0" eb="2">
      <t>ショウメイ</t>
    </rPh>
    <rPh sb="2" eb="4">
      <t>キグ</t>
    </rPh>
    <phoneticPr fontId="4"/>
  </si>
  <si>
    <r>
      <t xml:space="preserve">DL750形
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250</t>
    </r>
    <r>
      <rPr>
        <sz val="9"/>
        <rFont val="HGｺﾞｼｯｸM"/>
        <family val="3"/>
        <charset val="128"/>
      </rPr>
      <t>広角50K</t>
    </r>
    <rPh sb="5" eb="6">
      <t>ケイ</t>
    </rPh>
    <phoneticPr fontId="4"/>
  </si>
  <si>
    <t>照明器具　Pi①</t>
    <rPh sb="0" eb="2">
      <t>ショウメイ</t>
    </rPh>
    <rPh sb="2" eb="4">
      <t>キグ</t>
    </rPh>
    <phoneticPr fontId="4"/>
  </si>
  <si>
    <t>ﾗｲﾄﾏﾈｰｼﾞｬｰFx
4回路(親器)</t>
    <phoneticPr fontId="4"/>
  </si>
  <si>
    <t>照明器具　Pi②</t>
    <rPh sb="0" eb="2">
      <t>ショウメイ</t>
    </rPh>
    <rPh sb="2" eb="4">
      <t>キグ</t>
    </rPh>
    <phoneticPr fontId="4"/>
  </si>
  <si>
    <t>PiPitﾌﾟﾗｽ ｾﾊﾟAﾀｲﾌﾟ直付型</t>
    <rPh sb="18" eb="20">
      <t>チョクツ</t>
    </rPh>
    <rPh sb="20" eb="21">
      <t>ガタ</t>
    </rPh>
    <phoneticPr fontId="4"/>
  </si>
  <si>
    <t>専用防球ｶﾞｰﾄﾞ 専用取付金具</t>
    <rPh sb="0" eb="2">
      <t>センヨウ</t>
    </rPh>
    <rPh sb="2" eb="4">
      <t>ボウキュウ</t>
    </rPh>
    <rPh sb="10" eb="12">
      <t>センヨウ</t>
    </rPh>
    <rPh sb="12" eb="14">
      <t>トリツケ</t>
    </rPh>
    <rPh sb="14" eb="16">
      <t>カナグ</t>
    </rPh>
    <phoneticPr fontId="4"/>
  </si>
  <si>
    <t>簡易移動式足場</t>
    <rPh sb="0" eb="2">
      <t>カンイ</t>
    </rPh>
    <rPh sb="2" eb="4">
      <t>イドウ</t>
    </rPh>
    <rPh sb="4" eb="5">
      <t>シキ</t>
    </rPh>
    <rPh sb="5" eb="7">
      <t>アシバ</t>
    </rPh>
    <phoneticPr fontId="4"/>
  </si>
  <si>
    <t>階高　5.0～5.7ｍ未満</t>
    <rPh sb="0" eb="2">
      <t>カイダカ</t>
    </rPh>
    <rPh sb="11" eb="13">
      <t>ミマン</t>
    </rPh>
    <phoneticPr fontId="4"/>
  </si>
  <si>
    <t>ｍ2</t>
  </si>
  <si>
    <t>床養生</t>
    <rPh sb="0" eb="1">
      <t>ユカ</t>
    </rPh>
    <rPh sb="1" eb="3">
      <t>ヨウジョウ</t>
    </rPh>
    <phoneticPr fontId="65"/>
  </si>
  <si>
    <t>m2</t>
  </si>
  <si>
    <t>整理清掃後片付け</t>
    <rPh sb="0" eb="2">
      <t>セイリ</t>
    </rPh>
    <rPh sb="2" eb="4">
      <t>セイソウ</t>
    </rPh>
    <rPh sb="4" eb="5">
      <t>アト</t>
    </rPh>
    <rPh sb="5" eb="7">
      <t>カタヅ</t>
    </rPh>
    <phoneticPr fontId="65"/>
  </si>
  <si>
    <t>照明器具撤去　MR35CE-1</t>
    <rPh sb="0" eb="2">
      <t>ショウメイ</t>
    </rPh>
    <rPh sb="2" eb="4">
      <t>キグ</t>
    </rPh>
    <rPh sb="4" eb="6">
      <t>テッキョ</t>
    </rPh>
    <phoneticPr fontId="4"/>
  </si>
  <si>
    <t>照明器具撤去　LW54W-1</t>
  </si>
  <si>
    <t>ﾌﾞﾗｹｯﾄﾗｲﾄ</t>
  </si>
  <si>
    <t>照明器具撤去　LED</t>
  </si>
  <si>
    <t>照明器具撤去　FL20W-2</t>
  </si>
  <si>
    <t>照明器具撤去　FL20W-1</t>
  </si>
  <si>
    <t>富士型防雨ｶﾞｰﾄﾞ</t>
    <rPh sb="0" eb="3">
      <t>フジガタ</t>
    </rPh>
    <rPh sb="3" eb="5">
      <t>ボウウ</t>
    </rPh>
    <phoneticPr fontId="4"/>
  </si>
  <si>
    <t>ﾄﾗﾌ</t>
  </si>
  <si>
    <t>照明器具撤去　FHT42W-1</t>
  </si>
  <si>
    <t>照明器具撤去　FHT32W-2</t>
  </si>
  <si>
    <t>照明器具撤去　FHT32W-1</t>
  </si>
  <si>
    <t>照明器具撤去　FHT24W-1</t>
  </si>
  <si>
    <t>照明器具撤去　FHP32W（PN）-4</t>
  </si>
  <si>
    <t>照明器具撤去　FHF32W（PH）-2</t>
  </si>
  <si>
    <t>照明器具撤去　FHF32W（PH）-2</t>
    <phoneticPr fontId="4"/>
  </si>
  <si>
    <t>照明器具撤去　FHF32W（PH）-1</t>
  </si>
  <si>
    <t>富士型ｶﾞｰﾄﾞ</t>
    <rPh sb="0" eb="3">
      <t>フジガタ</t>
    </rPh>
    <phoneticPr fontId="4"/>
  </si>
  <si>
    <t>笠付型防雨吊具</t>
    <rPh sb="0" eb="2">
      <t>カサツキ</t>
    </rPh>
    <rPh sb="2" eb="3">
      <t>ガタ</t>
    </rPh>
    <rPh sb="3" eb="5">
      <t>ボウウ</t>
    </rPh>
    <rPh sb="5" eb="7">
      <t>ツリグ</t>
    </rPh>
    <phoneticPr fontId="4"/>
  </si>
  <si>
    <t>笠付型吊具</t>
    <rPh sb="0" eb="2">
      <t>カサツキ</t>
    </rPh>
    <rPh sb="2" eb="3">
      <t>ガタ</t>
    </rPh>
    <rPh sb="3" eb="5">
      <t>ツリグ</t>
    </rPh>
    <phoneticPr fontId="4"/>
  </si>
  <si>
    <t>照明器具撤去　FHD85W-2</t>
  </si>
  <si>
    <t>ﾍﾞｰｽﾗｲﾄ</t>
  </si>
  <si>
    <t>照明器具撤去　EV240PS2W-1</t>
  </si>
  <si>
    <t>高天井</t>
    <rPh sb="0" eb="1">
      <t>タカ</t>
    </rPh>
    <rPh sb="1" eb="3">
      <t>テンジョウ</t>
    </rPh>
    <phoneticPr fontId="4"/>
  </si>
  <si>
    <t>照明器具撤去　EFD25/22W-1</t>
  </si>
  <si>
    <t>照明器具撤去　EFD10/7W-1</t>
  </si>
  <si>
    <t>B-02-04.撤去工事（玄海小学校）</t>
    <rPh sb="8" eb="10">
      <t>テッキョ</t>
    </rPh>
    <rPh sb="10" eb="12">
      <t>コウジ</t>
    </rPh>
    <rPh sb="13" eb="15">
      <t>ゲンカイ</t>
    </rPh>
    <rPh sb="15" eb="18">
      <t>ショウガッコウ</t>
    </rPh>
    <phoneticPr fontId="4"/>
  </si>
  <si>
    <t>人</t>
  </si>
  <si>
    <t>B-01-04.電灯設備工事（玄海小学校）</t>
    <rPh sb="8" eb="10">
      <t>デントウ</t>
    </rPh>
    <rPh sb="10" eb="12">
      <t>セツビ</t>
    </rPh>
    <rPh sb="12" eb="14">
      <t>コウジ</t>
    </rPh>
    <rPh sb="15" eb="17">
      <t>ゲンカイ</t>
    </rPh>
    <rPh sb="17" eb="20">
      <t>ショウガッコウ</t>
    </rPh>
    <phoneticPr fontId="4"/>
  </si>
  <si>
    <t>B-01-04.電灯設備工事（玄海小学校）</t>
    <rPh sb="8" eb="10">
      <t>デントウ</t>
    </rPh>
    <rPh sb="10" eb="12">
      <t>セツビ</t>
    </rPh>
    <rPh sb="12" eb="14">
      <t>コウジ</t>
    </rPh>
    <rPh sb="15" eb="20">
      <t>ゲンカイショウガッコウ</t>
    </rPh>
    <phoneticPr fontId="4"/>
  </si>
  <si>
    <t>　自由ヶ丘小・河東西小・大島学園・玄海小学校照明LED改修工事</t>
    <rPh sb="1" eb="5">
      <t>ジユウガオカ</t>
    </rPh>
    <rPh sb="5" eb="6">
      <t>ショウ</t>
    </rPh>
    <rPh sb="7" eb="8">
      <t>カワ</t>
    </rPh>
    <rPh sb="8" eb="9">
      <t>ヒガシ</t>
    </rPh>
    <rPh sb="9" eb="10">
      <t>ニシ</t>
    </rPh>
    <rPh sb="10" eb="11">
      <t>ショウ</t>
    </rPh>
    <rPh sb="12" eb="14">
      <t>オオシマ</t>
    </rPh>
    <rPh sb="14" eb="16">
      <t>ガクエン</t>
    </rPh>
    <rPh sb="17" eb="20">
      <t>ゲンカイショウ</t>
    </rPh>
    <rPh sb="20" eb="22">
      <t>ガッコウ</t>
    </rPh>
    <rPh sb="22" eb="24">
      <t>ショウメイ</t>
    </rPh>
    <rPh sb="27" eb="31">
      <t>カイシュウコウジ</t>
    </rPh>
    <phoneticPr fontId="4"/>
  </si>
  <si>
    <t>　宗像市自由ヶ丘918外</t>
    <rPh sb="4" eb="8">
      <t>ジユウガオカ</t>
    </rPh>
    <rPh sb="11" eb="12">
      <t>ホカ</t>
    </rPh>
    <phoneticPr fontId="4"/>
  </si>
  <si>
    <t>令和 7年 10月 31日</t>
    <rPh sb="0" eb="1">
      <t>レイ</t>
    </rPh>
    <rPh sb="1" eb="2">
      <t>ワ</t>
    </rPh>
    <rPh sb="4" eb="5">
      <t>ネン</t>
    </rPh>
    <rPh sb="8" eb="9">
      <t>ガツ</t>
    </rPh>
    <rPh sb="12" eb="13">
      <t>ニチ</t>
    </rPh>
    <phoneticPr fontId="4"/>
  </si>
  <si>
    <t>B-03-02.処分費等（河東西小学校）</t>
    <rPh sb="13" eb="15">
      <t>カワトウ</t>
    </rPh>
    <rPh sb="15" eb="16">
      <t>ニシ</t>
    </rPh>
    <rPh sb="16" eb="19">
      <t>ショウガッコウ</t>
    </rPh>
    <phoneticPr fontId="4"/>
  </si>
  <si>
    <t>B-03-03.処分費等（大島学園）</t>
    <rPh sb="13" eb="15">
      <t>オオシマ</t>
    </rPh>
    <rPh sb="15" eb="17">
      <t>ガクエン</t>
    </rPh>
    <phoneticPr fontId="4"/>
  </si>
  <si>
    <t>B-03-04.処分費等（玄海小学校）</t>
    <rPh sb="13" eb="18">
      <t>ゲンカイショウガッコウ</t>
    </rPh>
    <phoneticPr fontId="4"/>
  </si>
  <si>
    <t>渡航費（往復・人）</t>
    <rPh sb="0" eb="3">
      <t>トコウヒ</t>
    </rPh>
    <rPh sb="4" eb="6">
      <t>オウフク</t>
    </rPh>
    <rPh sb="7" eb="8">
      <t>ヒト</t>
    </rPh>
    <phoneticPr fontId="4"/>
  </si>
  <si>
    <t>車両渡船費（往復・人）</t>
    <rPh sb="0" eb="2">
      <t>シャリョウ</t>
    </rPh>
    <rPh sb="2" eb="4">
      <t>トセン</t>
    </rPh>
    <rPh sb="4" eb="5">
      <t>ヒ</t>
    </rPh>
    <rPh sb="6" eb="8">
      <t>オウフク</t>
    </rPh>
    <rPh sb="9" eb="10">
      <t>ヒト</t>
    </rPh>
    <phoneticPr fontId="4"/>
  </si>
  <si>
    <t>台</t>
    <rPh sb="0" eb="1">
      <t>ダイ</t>
    </rPh>
    <phoneticPr fontId="4"/>
  </si>
  <si>
    <t>4ｍ以上5ｍ未満</t>
    <rPh sb="2" eb="4">
      <t>イジョウ</t>
    </rPh>
    <rPh sb="6" eb="8">
      <t>ミマン</t>
    </rPh>
    <phoneticPr fontId="4"/>
  </si>
  <si>
    <t>LED照明に改修工事を行うもの</t>
    <rPh sb="3" eb="5">
      <t>ショウメイ</t>
    </rPh>
    <rPh sb="6" eb="10">
      <t>カイシュウコウジ</t>
    </rPh>
    <rPh sb="11" eb="12">
      <t>オコナ</t>
    </rPh>
    <phoneticPr fontId="4"/>
  </si>
  <si>
    <t xml:space="preserve">
　自由ヶ丘小・河東西小・玄海小</t>
    <phoneticPr fontId="4"/>
  </si>
  <si>
    <t xml:space="preserve">
　大島学園前期</t>
    <phoneticPr fontId="4"/>
  </si>
  <si>
    <t xml:space="preserve">
　大島学園後期</t>
    <phoneticPr fontId="4"/>
  </si>
  <si>
    <t>LEDﾀﾞｳﾝﾗｲﾄ100形拡散</t>
    <rPh sb="13" eb="14">
      <t>ガタ</t>
    </rPh>
    <rPh sb="14" eb="16">
      <t>カクサン</t>
    </rPh>
    <phoneticPr fontId="4"/>
  </si>
  <si>
    <t>iｽﾀｲﾙ昼白色PiPit</t>
    <rPh sb="5" eb="8">
      <t>チュウハクショク</t>
    </rPh>
    <phoneticPr fontId="4"/>
  </si>
  <si>
    <t>1.0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</si>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</sst>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7">
    <numFmt numFmtId="176" formatCode="#,##0.0"/>
    <numFmt numFmtId="177" formatCode="#,##0\ &quot;円&quot;"/>
    <numFmt numFmtId="178" formatCode="\(\ \ #,##0\ \)"/>
    <numFmt numFmtId="179" formatCode="0.0"/>
    <numFmt numFmtId="180" formatCode="#,##0\ &quot;m2&quot;"/>
    <numFmt numFmtId="181" formatCode="#,##0.00\ &quot;％&quot;"/>
    <numFmt numFmtId="182" formatCode="#,##0.00_ "/>
    <numFmt numFmtId="183" formatCode="&quot;(&quot;#,###&quot;)&quot;;&quot;(▲ &quot;???,???,???,???&quot;)&quot;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_(&quot;$&quot;* #,##0_);_(&quot;$&quot;* &quot;¥&quot;\!\(#,##0&quot;¥&quot;\!\);_(&quot;$&quot;* &quot;-&quot;_);_(@_)"/>
    <numFmt numFmtId="187" formatCode="#,##0.00;[Red]#,##0.00"/>
    <numFmt numFmtId="188" formatCode="#,##0.00&quot; $&quot;;[Red]\-#,##0.00&quot; $&quot;"/>
    <numFmt numFmtId="189" formatCode="_-* #,##0.0_-;\-* #,##0.0_-;_-* &quot;-&quot;??_-;_-@_-"/>
    <numFmt numFmtId="190" formatCode="0.00000%"/>
    <numFmt numFmtId="191" formatCode="#&quot;ページ計&quot;"/>
    <numFmt numFmtId="192" formatCode="&quot;@&quot;###,###,###&quot;x0.5　　　&quot;"/>
    <numFmt numFmtId="193" formatCode="&quot;@&quot;###,###,###&quot;x0.55　　　&quot;"/>
    <numFmt numFmtId="194" formatCode="&quot;@&quot;###,###,###&quot;x0.6　　　&quot;"/>
    <numFmt numFmtId="195" formatCode="&quot;@&quot;###,###,###&quot;x0.65　　　&quot;"/>
    <numFmt numFmtId="196" formatCode="&quot;@&quot;###,###,###&quot;x0.7　　　&quot;"/>
    <numFmt numFmtId="197" formatCode="&quot;@&quot;###,###,###&quot;x0.75　　　&quot;"/>
    <numFmt numFmtId="198" formatCode="&quot;@&quot;###,###,###&quot;x0.8　　　&quot;"/>
    <numFmt numFmtId="199" formatCode="&quot;@&quot;###,###,###&quot;x0.85　　　&quot;"/>
    <numFmt numFmtId="200" formatCode="&quot;@&quot;###,###,###&quot;x0.9　　　&quot;"/>
    <numFmt numFmtId="201" formatCode="&quot;@&quot;###,###,###&quot;x0.95　　　&quot;"/>
    <numFmt numFmtId="202" formatCode="&quot;x &quot;0.0#"/>
    <numFmt numFmtId="203" formatCode="00000"/>
    <numFmt numFmtId="204" formatCode="&quot;@&quot;###,###,###&quot;　　　　　　　&quot;"/>
    <numFmt numFmtId="205" formatCode="#,##0.00;&quot;▲&quot;?,??0.00"/>
    <numFmt numFmtId="206" formatCode="#,##0;&quot;▲ &quot;???,???,??0"/>
    <numFmt numFmtId="207" formatCode="&quot;@&quot;#,###;&quot;▲     @&quot;#,###"/>
    <numFmt numFmtId="208" formatCode="&quot;P-&quot;##"/>
    <numFmt numFmtId="209" formatCode="#,##0_ "/>
    <numFmt numFmtId="210" formatCode="\(#,##0\)"/>
    <numFmt numFmtId="211" formatCode="#,##0.0_ "/>
    <numFmt numFmtId="212" formatCode="&quot;令和元年&quot;m&quot;月&quot;d&quot;日&quot;"/>
  </numFmts>
  <fonts count="72">
    <font>
      <sz val="12"/>
      <name val="System"/>
      <charset val="128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2"/>
      <name val="System"/>
      <charset val="128"/>
    </font>
    <font>
      <sz val="6"/>
      <name val="System"/>
      <charset val="128"/>
    </font>
    <font>
      <sz val="9"/>
      <name val="ＭＳ 明朝"/>
      <family val="1"/>
      <charset val="128"/>
    </font>
    <font>
      <sz val="11"/>
      <name val="HGｺﾞｼｯｸM"/>
      <family val="3"/>
      <charset val="128"/>
    </font>
    <font>
      <sz val="9"/>
      <name val="HGｺﾞｼｯｸM"/>
      <family val="3"/>
      <charset val="128"/>
    </font>
    <font>
      <sz val="12"/>
      <name val="HGｺﾞｼｯｸM"/>
      <family val="3"/>
      <charset val="128"/>
    </font>
    <font>
      <b/>
      <sz val="16"/>
      <name val="HGｺﾞｼｯｸM"/>
      <family val="3"/>
      <charset val="128"/>
    </font>
    <font>
      <b/>
      <sz val="14"/>
      <name val="HGｺﾞｼｯｸM"/>
      <family val="3"/>
      <charset val="128"/>
    </font>
    <font>
      <sz val="8"/>
      <name val="HGｺﾞｼｯｸM"/>
      <family val="3"/>
      <charset val="128"/>
    </font>
    <font>
      <b/>
      <sz val="12"/>
      <name val="HGｺﾞｼｯｸM"/>
      <family val="3"/>
      <charset val="128"/>
    </font>
    <font>
      <sz val="9"/>
      <color indexed="12"/>
      <name val="HGｺﾞｼｯｸM"/>
      <family val="3"/>
      <charset val="128"/>
    </font>
    <font>
      <sz val="8"/>
      <color indexed="12"/>
      <name val="HGｺﾞｼｯｸM"/>
      <family val="3"/>
      <charset val="128"/>
    </font>
    <font>
      <sz val="9"/>
      <color indexed="10"/>
      <name val="HGｺﾞｼｯｸM"/>
      <family val="3"/>
      <charset val="128"/>
    </font>
    <font>
      <sz val="7"/>
      <name val="HGｺﾞｼｯｸM"/>
      <family val="3"/>
      <charset val="128"/>
    </font>
    <font>
      <sz val="6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2"/>
      <name val="Arial"/>
      <family val="2"/>
    </font>
    <font>
      <sz val="12"/>
      <name val="System"/>
      <family val="2"/>
    </font>
    <font>
      <b/>
      <sz val="10"/>
      <name val="MS Sans Serif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indexed="9"/>
      <name val="HGｺﾞｼｯｸM"/>
      <family val="3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10"/>
      <name val="ＭＳ ゴシック"/>
      <family val="3"/>
      <charset val="128"/>
    </font>
    <font>
      <sz val="10"/>
      <color indexed="8"/>
      <name val="Arial"/>
      <family val="2"/>
    </font>
    <font>
      <sz val="11"/>
      <name val="ＪＳ明朝"/>
      <family val="1"/>
      <charset val="128"/>
    </font>
    <font>
      <sz val="9"/>
      <name val="Times New Roman"/>
      <family val="1"/>
    </font>
    <font>
      <sz val="14"/>
      <name val="System"/>
      <charset val="128"/>
    </font>
    <font>
      <sz val="10"/>
      <name val="ＭＳ Ｐ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9.5"/>
      <name val="ｺﾞｼｯｸ"/>
      <family val="3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9"/>
      <color indexed="56"/>
      <name val="HGｺﾞｼｯｸM"/>
      <family val="3"/>
      <charset val="128"/>
    </font>
    <font>
      <sz val="11"/>
      <color indexed="9"/>
      <name val="HGｺﾞｼｯｸM"/>
      <family val="3"/>
      <charset val="128"/>
    </font>
    <font>
      <b/>
      <sz val="9"/>
      <color indexed="12"/>
      <name val="HGｺﾞｼｯｸM"/>
      <family val="3"/>
      <charset val="128"/>
    </font>
    <font>
      <b/>
      <sz val="9"/>
      <name val="HGｺﾞｼｯｸM"/>
      <family val="3"/>
      <charset val="128"/>
    </font>
    <font>
      <sz val="9"/>
      <color theme="0"/>
      <name val="HGｺﾞｼｯｸM"/>
      <family val="3"/>
      <charset val="128"/>
    </font>
    <font>
      <sz val="8"/>
      <color theme="0"/>
      <name val="HGｺﾞｼｯｸM"/>
      <family val="3"/>
      <charset val="128"/>
    </font>
    <font>
      <b/>
      <sz val="9"/>
      <color theme="0"/>
      <name val="HGｺﾞｼｯｸM"/>
      <family val="3"/>
      <charset val="128"/>
    </font>
    <font>
      <sz val="9"/>
      <color rgb="FFFF0000"/>
      <name val="HGｺﾞｼｯｸM"/>
      <family val="3"/>
      <charset val="128"/>
    </font>
    <font>
      <sz val="9"/>
      <color theme="4" tint="-0.249977111117893"/>
      <name val="HGｺﾞｼｯｸM"/>
      <family val="3"/>
      <charset val="128"/>
    </font>
    <font>
      <sz val="11"/>
      <name val="明朝"/>
      <family val="1"/>
    </font>
    <font>
      <sz val="9"/>
      <name val="Calibri"/>
      <family val="3"/>
      <charset val="161"/>
    </font>
    <font>
      <sz val="9"/>
      <name val="Calibri"/>
      <family val="3"/>
    </font>
    <font>
      <sz val="9"/>
      <name val="Malgun Gothic"/>
      <family val="3"/>
      <charset val="129"/>
    </font>
    <font>
      <sz val="9"/>
      <name val="HGｺﾞｼｯｸM"/>
      <family val="3"/>
      <charset val="161"/>
    </font>
    <font>
      <sz val="9"/>
      <color rgb="FF3333FF"/>
      <name val="HGｺﾞｼｯｸM"/>
      <family val="3"/>
      <charset val="128"/>
    </font>
    <font>
      <sz val="9"/>
      <color rgb="FF0000FF"/>
      <name val="HGｺﾞｼｯｸM"/>
      <family val="3"/>
      <charset val="128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2"/>
      </left>
      <right/>
      <top/>
      <bottom style="hair">
        <color indexed="12"/>
      </bottom>
      <diagonal/>
    </border>
    <border>
      <left style="thin">
        <color indexed="12"/>
      </left>
      <right/>
      <top/>
      <bottom style="hair">
        <color indexed="1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1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11"/>
      </right>
      <top/>
      <bottom style="hair">
        <color indexed="64"/>
      </bottom>
      <diagonal/>
    </border>
    <border>
      <left/>
      <right style="hair">
        <color indexed="11"/>
      </right>
      <top/>
      <bottom style="hair">
        <color indexed="1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45"/>
      </bottom>
      <diagonal/>
    </border>
    <border>
      <left/>
      <right style="thin">
        <color indexed="64"/>
      </right>
      <top/>
      <bottom style="hair">
        <color indexed="45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45"/>
      </top>
      <bottom/>
      <diagonal/>
    </border>
    <border>
      <left/>
      <right style="thin">
        <color indexed="64"/>
      </right>
      <top style="hair">
        <color indexed="45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45"/>
      </bottom>
      <diagonal/>
    </border>
    <border>
      <left/>
      <right style="thin">
        <color indexed="64"/>
      </right>
      <top style="double">
        <color indexed="64"/>
      </top>
      <bottom style="hair">
        <color indexed="45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45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hair">
        <color indexed="45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 style="hair">
        <color indexed="45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45"/>
      </top>
      <bottom style="hair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45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45"/>
      </bottom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auto="1"/>
      </bottom>
      <diagonal/>
    </border>
  </borders>
  <cellStyleXfs count="140">
    <xf numFmtId="0" fontId="0" fillId="0" borderId="0"/>
    <xf numFmtId="183" fontId="39" fillId="0" borderId="1" applyFont="0" applyFill="0" applyBorder="0" applyAlignment="0" applyProtection="0"/>
    <xf numFmtId="184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41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2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0" fontId="40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2" fillId="0" borderId="0" applyFill="0" applyBorder="0" applyAlignment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0" fontId="44" fillId="0" borderId="0">
      <alignment horizontal="left"/>
    </xf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45" fillId="0" borderId="0" applyNumberFormat="0" applyFont="0" applyFill="0" applyBorder="0" applyAlignment="0" applyProtection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190" fontId="46" fillId="0" borderId="0"/>
    <xf numFmtId="0" fontId="40" fillId="0" borderId="0"/>
    <xf numFmtId="0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3" fillId="0" borderId="0" applyFill="0" applyBorder="0" applyAlignment="0"/>
    <xf numFmtId="187" fontId="39" fillId="0" borderId="0" applyFill="0" applyBorder="0" applyAlignment="0"/>
    <xf numFmtId="188" fontId="43" fillId="0" borderId="0" applyFill="0" applyBorder="0" applyAlignment="0"/>
    <xf numFmtId="0" fontId="40" fillId="0" borderId="0" applyFill="0" applyBorder="0" applyAlignment="0"/>
    <xf numFmtId="187" fontId="39" fillId="0" borderId="0" applyFill="0" applyBorder="0" applyAlignment="0"/>
    <xf numFmtId="4" fontId="44" fillId="0" borderId="0">
      <alignment horizontal="right"/>
    </xf>
    <xf numFmtId="0" fontId="22" fillId="0" borderId="0" applyNumberFormat="0" applyFont="0" applyFill="0" applyBorder="0" applyAlignment="0" applyProtection="0">
      <alignment horizontal="left"/>
    </xf>
    <xf numFmtId="0" fontId="23" fillId="0" borderId="4">
      <alignment horizontal="center"/>
    </xf>
    <xf numFmtId="4" fontId="47" fillId="0" borderId="0">
      <alignment horizontal="right"/>
    </xf>
    <xf numFmtId="0" fontId="48" fillId="0" borderId="0">
      <alignment horizontal="left"/>
    </xf>
    <xf numFmtId="0" fontId="49" fillId="0" borderId="0"/>
    <xf numFmtId="49" fontId="42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50" fillId="0" borderId="0">
      <alignment horizontal="center"/>
    </xf>
    <xf numFmtId="0" fontId="45" fillId="0" borderId="0" applyNumberFormat="0" applyFont="0" applyFill="0" applyBorder="0" applyAlignment="0" applyProtection="0"/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91" fontId="2" fillId="0" borderId="0" applyFill="0" applyBorder="0"/>
    <xf numFmtId="0" fontId="3" fillId="4" borderId="6" applyNumberFormat="0" applyFont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39" fillId="0" borderId="1" applyFont="0" applyFill="0" applyBorder="0" applyAlignment="0" applyProtection="0"/>
    <xf numFmtId="204" fontId="2" fillId="0" borderId="0" applyFont="0" applyFill="0" applyBorder="0" applyAlignment="0" applyProtection="0"/>
    <xf numFmtId="0" fontId="29" fillId="17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7" borderId="13" applyNumberFormat="0" applyAlignment="0" applyProtection="0">
      <alignment vertical="center"/>
    </xf>
    <xf numFmtId="205" fontId="39" fillId="0" borderId="14" applyFon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206" fontId="39" fillId="0" borderId="1" applyFont="0" applyFill="0" applyBorder="0" applyAlignment="0" applyProtection="0"/>
    <xf numFmtId="0" fontId="36" fillId="7" borderId="8" applyNumberFormat="0" applyAlignment="0" applyProtection="0">
      <alignment vertical="center"/>
    </xf>
    <xf numFmtId="207" fontId="2" fillId="0" borderId="0" applyFont="0" applyFill="0" applyBorder="0" applyAlignment="0" applyProtection="0"/>
    <xf numFmtId="0" fontId="2" fillId="0" borderId="0"/>
    <xf numFmtId="0" fontId="2" fillId="0" borderId="0"/>
    <xf numFmtId="0" fontId="51" fillId="0" borderId="0"/>
    <xf numFmtId="0" fontId="52" fillId="0" borderId="0"/>
    <xf numFmtId="0" fontId="19" fillId="0" borderId="0">
      <alignment vertical="center"/>
    </xf>
    <xf numFmtId="0" fontId="3" fillId="0" borderId="0"/>
    <xf numFmtId="0" fontId="5" fillId="0" borderId="0" applyNumberFormat="0" applyFill="0" applyBorder="0" applyAlignment="0" applyProtection="0"/>
    <xf numFmtId="0" fontId="5" fillId="0" borderId="0" applyNumberFormat="0" applyFill="0" applyAlignment="0"/>
    <xf numFmtId="0" fontId="54" fillId="18" borderId="15" applyNumberFormat="0" applyFill="0" applyBorder="0" applyAlignment="0" applyProtection="0">
      <alignment horizontal="distributed" vertical="center"/>
    </xf>
    <xf numFmtId="208" fontId="55" fillId="0" borderId="16" applyNumberFormat="0" applyFill="0" applyBorder="0" applyAlignment="0" applyProtection="0"/>
    <xf numFmtId="208" fontId="55" fillId="0" borderId="16" applyNumberFormat="0" applyFill="0" applyBorder="0" applyAlignment="0" applyProtection="0"/>
    <xf numFmtId="0" fontId="41" fillId="0" borderId="0" applyNumberFormat="0" applyFill="0" applyBorder="0" applyAlignment="0" applyProtection="0">
      <alignment horizontal="right"/>
    </xf>
    <xf numFmtId="0" fontId="2" fillId="0" borderId="0"/>
    <xf numFmtId="0" fontId="37" fillId="6" borderId="0" applyNumberFormat="0" applyBorder="0" applyAlignment="0" applyProtection="0">
      <alignment vertical="center"/>
    </xf>
    <xf numFmtId="38" fontId="65" fillId="0" borderId="0" applyFont="0" applyFill="0" applyBorder="0" applyAlignment="0" applyProtection="0"/>
    <xf numFmtId="9" fontId="65" fillId="0" borderId="0" applyFont="0" applyFill="0" applyBorder="0" applyAlignment="0" applyProtection="0"/>
  </cellStyleXfs>
  <cellXfs count="559">
    <xf numFmtId="0" fontId="0" fillId="0" borderId="0" xfId="0"/>
    <xf numFmtId="0" fontId="9" fillId="0" borderId="0" xfId="0" applyFont="1" applyBorder="1" applyAlignment="1" applyProtection="1">
      <alignment horizontal="centerContinuous" vertical="center"/>
    </xf>
    <xf numFmtId="0" fontId="6" fillId="0" borderId="0" xfId="0" applyFont="1" applyBorder="1" applyAlignment="1" applyProtection="1">
      <alignment horizontal="distributed" vertical="center"/>
    </xf>
    <xf numFmtId="0" fontId="12" fillId="19" borderId="0" xfId="0" applyFont="1" applyFill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vertical="center"/>
    </xf>
    <xf numFmtId="9" fontId="7" fillId="0" borderId="0" xfId="0" applyNumberFormat="1" applyFont="1" applyBorder="1" applyAlignment="1" applyProtection="1">
      <alignment vertical="center"/>
    </xf>
    <xf numFmtId="0" fontId="7" fillId="0" borderId="17" xfId="0" applyFont="1" applyBorder="1" applyAlignment="1" applyProtection="1">
      <alignment horizontal="center" vertical="center"/>
    </xf>
    <xf numFmtId="0" fontId="12" fillId="19" borderId="18" xfId="0" quotePrefix="1" applyFont="1" applyFill="1" applyBorder="1" applyAlignment="1" applyProtection="1">
      <alignment vertical="center"/>
      <protection locked="0"/>
    </xf>
    <xf numFmtId="0" fontId="7" fillId="0" borderId="19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center" vertical="center"/>
    </xf>
    <xf numFmtId="0" fontId="7" fillId="19" borderId="21" xfId="0" applyFont="1" applyFill="1" applyBorder="1" applyAlignment="1" applyProtection="1">
      <alignment horizontal="centerContinuous" vertical="center"/>
    </xf>
    <xf numFmtId="0" fontId="13" fillId="0" borderId="22" xfId="0" applyFont="1" applyBorder="1" applyAlignment="1" applyProtection="1">
      <alignment horizontal="center" vertical="center"/>
    </xf>
    <xf numFmtId="0" fontId="14" fillId="0" borderId="23" xfId="0" applyFont="1" applyBorder="1" applyAlignment="1" applyProtection="1">
      <alignment vertical="center"/>
    </xf>
    <xf numFmtId="0" fontId="13" fillId="0" borderId="24" xfId="0" applyFont="1" applyBorder="1" applyAlignment="1" applyProtection="1">
      <alignment horizontal="center" vertical="center"/>
    </xf>
    <xf numFmtId="0" fontId="14" fillId="0" borderId="25" xfId="0" applyFont="1" applyBorder="1" applyAlignment="1" applyProtection="1">
      <alignment vertical="center"/>
    </xf>
    <xf numFmtId="0" fontId="13" fillId="0" borderId="26" xfId="0" applyFont="1" applyBorder="1" applyAlignment="1" applyProtection="1">
      <alignment horizontal="center" vertical="center"/>
    </xf>
    <xf numFmtId="0" fontId="38" fillId="0" borderId="24" xfId="0" applyFont="1" applyBorder="1" applyAlignment="1" applyProtection="1">
      <alignment horizontal="center" vertical="center"/>
    </xf>
    <xf numFmtId="0" fontId="38" fillId="0" borderId="26" xfId="0" applyFont="1" applyBorder="1" applyAlignment="1" applyProtection="1">
      <alignment horizontal="center" vertical="center"/>
    </xf>
    <xf numFmtId="0" fontId="38" fillId="0" borderId="27" xfId="0" applyFont="1" applyBorder="1" applyAlignment="1" applyProtection="1">
      <alignment horizontal="center" vertical="center"/>
    </xf>
    <xf numFmtId="0" fontId="11" fillId="0" borderId="23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6" fillId="0" borderId="25" xfId="0" applyFont="1" applyBorder="1" applyAlignment="1" applyProtection="1">
      <alignment vertical="center"/>
    </xf>
    <xf numFmtId="0" fontId="7" fillId="0" borderId="28" xfId="0" applyFont="1" applyBorder="1" applyAlignment="1" applyProtection="1">
      <alignment horizontal="center" vertical="center"/>
    </xf>
    <xf numFmtId="0" fontId="7" fillId="0" borderId="30" xfId="0" applyNumberFormat="1" applyFont="1" applyBorder="1" applyAlignment="1" applyProtection="1">
      <alignment vertical="center"/>
    </xf>
    <xf numFmtId="0" fontId="7" fillId="0" borderId="31" xfId="0" applyNumberFormat="1" applyFont="1" applyBorder="1" applyAlignment="1" applyProtection="1">
      <alignment vertical="center"/>
    </xf>
    <xf numFmtId="0" fontId="7" fillId="0" borderId="32" xfId="0" applyNumberFormat="1" applyFont="1" applyBorder="1" applyAlignment="1" applyProtection="1">
      <alignment horizontal="right" vertical="center"/>
    </xf>
    <xf numFmtId="0" fontId="7" fillId="0" borderId="32" xfId="0" applyNumberFormat="1" applyFont="1" applyBorder="1" applyAlignment="1" applyProtection="1">
      <alignment vertical="center"/>
    </xf>
    <xf numFmtId="0" fontId="7" fillId="0" borderId="33" xfId="0" applyNumberFormat="1" applyFont="1" applyBorder="1" applyAlignment="1" applyProtection="1">
      <alignment vertical="center"/>
    </xf>
    <xf numFmtId="0" fontId="7" fillId="0" borderId="34" xfId="0" applyNumberFormat="1" applyFont="1" applyBorder="1" applyAlignment="1" applyProtection="1">
      <alignment vertical="center"/>
    </xf>
    <xf numFmtId="0" fontId="7" fillId="0" borderId="35" xfId="0" applyNumberFormat="1" applyFont="1" applyBorder="1" applyAlignment="1" applyProtection="1">
      <alignment vertical="center"/>
    </xf>
    <xf numFmtId="0" fontId="7" fillId="0" borderId="36" xfId="0" applyNumberFormat="1" applyFont="1" applyBorder="1" applyAlignment="1" applyProtection="1">
      <alignment vertical="center"/>
    </xf>
    <xf numFmtId="0" fontId="7" fillId="0" borderId="34" xfId="0" applyNumberFormat="1" applyFont="1" applyBorder="1" applyAlignment="1" applyProtection="1">
      <alignment horizontal="center" vertical="center"/>
    </xf>
    <xf numFmtId="0" fontId="7" fillId="0" borderId="35" xfId="0" applyNumberFormat="1" applyFont="1" applyBorder="1" applyAlignment="1" applyProtection="1">
      <alignment horizontal="center" vertical="center"/>
    </xf>
    <xf numFmtId="0" fontId="7" fillId="0" borderId="37" xfId="0" applyNumberFormat="1" applyFont="1" applyBorder="1" applyAlignment="1" applyProtection="1">
      <alignment horizontal="right" vertical="center"/>
    </xf>
    <xf numFmtId="0" fontId="7" fillId="0" borderId="38" xfId="0" applyNumberFormat="1" applyFont="1" applyBorder="1" applyAlignment="1" applyProtection="1">
      <alignment vertical="center"/>
    </xf>
    <xf numFmtId="0" fontId="7" fillId="0" borderId="36" xfId="0" applyNumberFormat="1" applyFont="1" applyBorder="1" applyAlignment="1" applyProtection="1">
      <alignment horizontal="left" vertical="center"/>
    </xf>
    <xf numFmtId="0" fontId="7" fillId="0" borderId="39" xfId="0" applyNumberFormat="1" applyFont="1" applyBorder="1" applyAlignment="1" applyProtection="1">
      <alignment vertical="center"/>
    </xf>
    <xf numFmtId="0" fontId="7" fillId="0" borderId="26" xfId="0" applyNumberFormat="1" applyFont="1" applyBorder="1" applyAlignment="1" applyProtection="1">
      <alignment vertical="center"/>
    </xf>
    <xf numFmtId="0" fontId="7" fillId="0" borderId="26" xfId="0" applyNumberFormat="1" applyFont="1" applyBorder="1" applyAlignment="1" applyProtection="1">
      <alignment horizontal="center" vertical="center"/>
    </xf>
    <xf numFmtId="0" fontId="7" fillId="0" borderId="40" xfId="0" applyNumberFormat="1" applyFont="1" applyBorder="1" applyAlignment="1" applyProtection="1">
      <alignment horizontal="center" vertical="center"/>
    </xf>
    <xf numFmtId="0" fontId="7" fillId="0" borderId="25" xfId="0" applyNumberFormat="1" applyFont="1" applyBorder="1" applyAlignment="1" applyProtection="1">
      <alignment vertical="center"/>
    </xf>
    <xf numFmtId="0" fontId="7" fillId="0" borderId="41" xfId="0" applyNumberFormat="1" applyFont="1" applyBorder="1" applyAlignment="1" applyProtection="1">
      <alignment vertical="center"/>
    </xf>
    <xf numFmtId="0" fontId="7" fillId="0" borderId="35" xfId="0" applyNumberFormat="1" applyFont="1" applyBorder="1" applyAlignment="1" applyProtection="1">
      <alignment horizontal="right" vertical="center"/>
    </xf>
    <xf numFmtId="3" fontId="7" fillId="0" borderId="35" xfId="0" applyNumberFormat="1" applyFont="1" applyBorder="1" applyAlignment="1" applyProtection="1">
      <alignment horizontal="right" vertical="center"/>
    </xf>
    <xf numFmtId="3" fontId="7" fillId="0" borderId="35" xfId="0" applyNumberFormat="1" applyFont="1" applyBorder="1" applyAlignment="1" applyProtection="1">
      <alignment horizontal="center" vertical="center"/>
    </xf>
    <xf numFmtId="3" fontId="7" fillId="0" borderId="36" xfId="0" applyNumberFormat="1" applyFont="1" applyBorder="1" applyAlignment="1" applyProtection="1">
      <alignment vertical="center"/>
    </xf>
    <xf numFmtId="0" fontId="7" fillId="0" borderId="24" xfId="0" applyNumberFormat="1" applyFont="1" applyBorder="1" applyAlignment="1" applyProtection="1">
      <alignment vertical="center"/>
    </xf>
    <xf numFmtId="0" fontId="7" fillId="0" borderId="41" xfId="0" applyNumberFormat="1" applyFont="1" applyBorder="1" applyAlignment="1" applyProtection="1">
      <alignment horizontal="center" vertical="center"/>
    </xf>
    <xf numFmtId="9" fontId="7" fillId="0" borderId="42" xfId="0" applyNumberFormat="1" applyFont="1" applyBorder="1" applyAlignment="1" applyProtection="1">
      <alignment horizontal="center" vertical="center"/>
    </xf>
    <xf numFmtId="0" fontId="7" fillId="0" borderId="43" xfId="0" applyNumberFormat="1" applyFont="1" applyBorder="1" applyAlignment="1" applyProtection="1">
      <alignment vertical="center"/>
    </xf>
    <xf numFmtId="0" fontId="7" fillId="0" borderId="44" xfId="0" applyNumberFormat="1" applyFont="1" applyBorder="1" applyAlignment="1" applyProtection="1">
      <alignment vertical="center"/>
    </xf>
    <xf numFmtId="0" fontId="7" fillId="0" borderId="45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centerContinuous" vertical="center"/>
    </xf>
    <xf numFmtId="0" fontId="6" fillId="19" borderId="18" xfId="0" applyFont="1" applyFill="1" applyBorder="1" applyAlignment="1" applyProtection="1">
      <alignment vertical="center"/>
    </xf>
    <xf numFmtId="0" fontId="6" fillId="19" borderId="0" xfId="0" applyFont="1" applyFill="1" applyBorder="1" applyAlignment="1" applyProtection="1">
      <alignment vertical="center"/>
    </xf>
    <xf numFmtId="0" fontId="12" fillId="0" borderId="0" xfId="0" quotePrefix="1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Continuous" vertical="center"/>
    </xf>
    <xf numFmtId="0" fontId="6" fillId="0" borderId="40" xfId="0" applyFont="1" applyBorder="1" applyAlignment="1" applyProtection="1">
      <alignment vertical="center"/>
    </xf>
    <xf numFmtId="0" fontId="6" fillId="0" borderId="36" xfId="0" applyFont="1" applyBorder="1" applyAlignment="1" applyProtection="1">
      <alignment vertical="center"/>
    </xf>
    <xf numFmtId="177" fontId="13" fillId="19" borderId="48" xfId="107" quotePrefix="1" applyNumberFormat="1" applyFont="1" applyFill="1" applyBorder="1" applyAlignment="1" applyProtection="1">
      <alignment vertical="center" shrinkToFit="1"/>
    </xf>
    <xf numFmtId="177" fontId="13" fillId="19" borderId="49" xfId="107" applyNumberFormat="1" applyFont="1" applyFill="1" applyBorder="1" applyAlignment="1" applyProtection="1">
      <alignment vertical="center" shrinkToFit="1"/>
      <protection locked="0"/>
    </xf>
    <xf numFmtId="177" fontId="13" fillId="19" borderId="26" xfId="107" quotePrefix="1" applyNumberFormat="1" applyFont="1" applyFill="1" applyBorder="1" applyAlignment="1" applyProtection="1">
      <alignment vertical="center" shrinkToFit="1"/>
    </xf>
    <xf numFmtId="177" fontId="58" fillId="19" borderId="26" xfId="107" quotePrefix="1" applyNumberFormat="1" applyFont="1" applyFill="1" applyBorder="1" applyAlignment="1" applyProtection="1">
      <alignment vertical="center" shrinkToFit="1"/>
    </xf>
    <xf numFmtId="177" fontId="7" fillId="19" borderId="50" xfId="107" quotePrefix="1" applyNumberFormat="1" applyFont="1" applyFill="1" applyBorder="1" applyAlignment="1" applyProtection="1">
      <alignment vertical="center" shrinkToFit="1"/>
      <protection locked="0"/>
    </xf>
    <xf numFmtId="177" fontId="7" fillId="19" borderId="38" xfId="0" applyNumberFormat="1" applyFont="1" applyFill="1" applyBorder="1" applyAlignment="1" applyProtection="1">
      <alignment vertical="center" shrinkToFit="1"/>
    </xf>
    <xf numFmtId="177" fontId="7" fillId="19" borderId="26" xfId="107" quotePrefix="1" applyNumberFormat="1" applyFont="1" applyFill="1" applyBorder="1" applyAlignment="1" applyProtection="1">
      <alignment vertical="center" shrinkToFit="1"/>
    </xf>
    <xf numFmtId="177" fontId="59" fillId="19" borderId="26" xfId="107" quotePrefix="1" applyNumberFormat="1" applyFont="1" applyFill="1" applyBorder="1" applyAlignment="1" applyProtection="1">
      <alignment vertical="center" shrinkToFit="1"/>
    </xf>
    <xf numFmtId="0" fontId="13" fillId="0" borderId="38" xfId="0" applyNumberFormat="1" applyFont="1" applyBorder="1" applyAlignment="1" applyProtection="1">
      <alignment vertical="center"/>
    </xf>
    <xf numFmtId="3" fontId="13" fillId="0" borderId="38" xfId="0" applyNumberFormat="1" applyFont="1" applyBorder="1" applyAlignment="1" applyProtection="1">
      <alignment horizontal="center" vertical="center"/>
    </xf>
    <xf numFmtId="0" fontId="15" fillId="0" borderId="26" xfId="0" applyNumberFormat="1" applyFont="1" applyBorder="1" applyAlignment="1" applyProtection="1">
      <alignment vertical="center"/>
    </xf>
    <xf numFmtId="3" fontId="15" fillId="0" borderId="26" xfId="0" applyNumberFormat="1" applyFont="1" applyBorder="1" applyAlignment="1" applyProtection="1">
      <alignment horizontal="center" vertical="center"/>
      <protection locked="0"/>
    </xf>
    <xf numFmtId="0" fontId="7" fillId="0" borderId="23" xfId="0" applyNumberFormat="1" applyFont="1" applyBorder="1" applyAlignment="1" applyProtection="1">
      <alignment vertical="center"/>
    </xf>
    <xf numFmtId="0" fontId="7" fillId="0" borderId="29" xfId="0" applyNumberFormat="1" applyFont="1" applyBorder="1" applyAlignment="1" applyProtection="1">
      <alignment vertical="center"/>
    </xf>
    <xf numFmtId="3" fontId="13" fillId="0" borderId="35" xfId="0" applyNumberFormat="1" applyFont="1" applyBorder="1" applyAlignment="1" applyProtection="1">
      <alignment horizontal="center" vertical="center"/>
    </xf>
    <xf numFmtId="3" fontId="15" fillId="0" borderId="51" xfId="0" applyNumberFormat="1" applyFont="1" applyBorder="1" applyAlignment="1" applyProtection="1">
      <alignment horizontal="center" vertical="center"/>
      <protection locked="0"/>
    </xf>
    <xf numFmtId="0" fontId="7" fillId="0" borderId="52" xfId="0" applyNumberFormat="1" applyFont="1" applyBorder="1" applyAlignment="1" applyProtection="1">
      <alignment vertical="center"/>
    </xf>
    <xf numFmtId="3" fontId="13" fillId="0" borderId="52" xfId="0" applyNumberFormat="1" applyFont="1" applyBorder="1" applyAlignment="1" applyProtection="1">
      <alignment horizontal="center" vertical="center"/>
      <protection locked="0"/>
    </xf>
    <xf numFmtId="0" fontId="15" fillId="0" borderId="52" xfId="0" applyNumberFormat="1" applyFont="1" applyBorder="1" applyAlignment="1" applyProtection="1">
      <alignment vertical="center"/>
      <protection locked="0"/>
    </xf>
    <xf numFmtId="0" fontId="13" fillId="0" borderId="52" xfId="0" applyNumberFormat="1" applyFont="1" applyBorder="1" applyAlignment="1" applyProtection="1">
      <alignment vertical="center"/>
    </xf>
    <xf numFmtId="0" fontId="15" fillId="0" borderId="53" xfId="0" applyNumberFormat="1" applyFont="1" applyBorder="1" applyAlignment="1" applyProtection="1">
      <alignment vertical="center"/>
    </xf>
    <xf numFmtId="3" fontId="7" fillId="0" borderId="0" xfId="0" applyNumberFormat="1" applyFont="1" applyBorder="1" applyAlignment="1" applyProtection="1">
      <alignment horizontal="right" vertical="center"/>
    </xf>
    <xf numFmtId="177" fontId="7" fillId="0" borderId="36" xfId="0" applyNumberFormat="1" applyFont="1" applyBorder="1" applyAlignment="1" applyProtection="1">
      <alignment vertical="center"/>
    </xf>
    <xf numFmtId="0" fontId="15" fillId="0" borderId="38" xfId="0" applyNumberFormat="1" applyFont="1" applyBorder="1" applyAlignment="1" applyProtection="1">
      <alignment vertical="center"/>
    </xf>
    <xf numFmtId="3" fontId="15" fillId="0" borderId="37" xfId="0" applyNumberFormat="1" applyFont="1" applyBorder="1" applyAlignment="1" applyProtection="1">
      <alignment horizontal="center" vertical="center"/>
    </xf>
    <xf numFmtId="3" fontId="7" fillId="0" borderId="40" xfId="0" applyNumberFormat="1" applyFont="1" applyBorder="1" applyAlignment="1" applyProtection="1">
      <alignment horizontal="right" vertical="center"/>
    </xf>
    <xf numFmtId="0" fontId="7" fillId="0" borderId="25" xfId="0" applyNumberFormat="1" applyFont="1" applyBorder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177" fontId="7" fillId="0" borderId="35" xfId="0" applyNumberFormat="1" applyFont="1" applyBorder="1" applyAlignment="1" applyProtection="1">
      <alignment vertical="center"/>
    </xf>
    <xf numFmtId="177" fontId="7" fillId="0" borderId="0" xfId="0" applyNumberFormat="1" applyFont="1" applyBorder="1" applyAlignment="1" applyProtection="1">
      <alignment vertical="center"/>
    </xf>
    <xf numFmtId="177" fontId="13" fillId="0" borderId="54" xfId="0" applyNumberFormat="1" applyFont="1" applyBorder="1" applyAlignment="1" applyProtection="1">
      <alignment horizontal="center" vertical="center"/>
    </xf>
    <xf numFmtId="177" fontId="13" fillId="0" borderId="36" xfId="0" applyNumberFormat="1" applyFont="1" applyBorder="1" applyAlignment="1">
      <alignment vertical="center"/>
    </xf>
    <xf numFmtId="177" fontId="15" fillId="0" borderId="54" xfId="0" applyNumberFormat="1" applyFont="1" applyBorder="1" applyAlignment="1" applyProtection="1">
      <alignment horizontal="center" vertical="center"/>
    </xf>
    <xf numFmtId="177" fontId="15" fillId="0" borderId="36" xfId="0" applyNumberFormat="1" applyFont="1" applyBorder="1" applyAlignment="1" applyProtection="1">
      <alignment vertical="center"/>
    </xf>
    <xf numFmtId="177" fontId="7" fillId="0" borderId="54" xfId="0" applyNumberFormat="1" applyFont="1" applyBorder="1" applyAlignment="1" applyProtection="1">
      <alignment horizontal="center" vertical="center"/>
    </xf>
    <xf numFmtId="0" fontId="13" fillId="0" borderId="38" xfId="0" applyNumberFormat="1" applyFont="1" applyBorder="1" applyAlignment="1" applyProtection="1">
      <alignment horizontal="center" vertical="center"/>
    </xf>
    <xf numFmtId="177" fontId="13" fillId="0" borderId="38" xfId="0" applyNumberFormat="1" applyFont="1" applyBorder="1" applyAlignment="1" applyProtection="1">
      <alignment vertical="center"/>
    </xf>
    <xf numFmtId="177" fontId="13" fillId="0" borderId="55" xfId="0" applyNumberFormat="1" applyFont="1" applyBorder="1" applyAlignment="1" applyProtection="1">
      <alignment horizontal="center" vertical="center"/>
    </xf>
    <xf numFmtId="177" fontId="13" fillId="0" borderId="23" xfId="107" applyNumberFormat="1" applyFont="1" applyBorder="1" applyAlignment="1" applyProtection="1">
      <alignment vertical="center"/>
    </xf>
    <xf numFmtId="0" fontId="15" fillId="0" borderId="56" xfId="0" applyNumberFormat="1" applyFont="1" applyBorder="1" applyAlignment="1" applyProtection="1">
      <alignment horizontal="center" vertical="center"/>
    </xf>
    <xf numFmtId="177" fontId="15" fillId="0" borderId="26" xfId="0" applyNumberFormat="1" applyFont="1" applyBorder="1" applyAlignment="1" applyProtection="1">
      <alignment vertical="center"/>
    </xf>
    <xf numFmtId="177" fontId="15" fillId="0" borderId="40" xfId="0" applyNumberFormat="1" applyFont="1" applyBorder="1" applyAlignment="1" applyProtection="1">
      <alignment horizontal="center" vertical="center"/>
    </xf>
    <xf numFmtId="177" fontId="15" fillId="0" borderId="25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 wrapText="1"/>
    </xf>
    <xf numFmtId="38" fontId="7" fillId="0" borderId="0" xfId="0" applyNumberFormat="1" applyFont="1" applyBorder="1" applyAlignment="1" applyProtection="1">
      <alignment vertical="center"/>
    </xf>
    <xf numFmtId="0" fontId="56" fillId="0" borderId="38" xfId="0" applyNumberFormat="1" applyFont="1" applyBorder="1" applyAlignment="1" applyProtection="1">
      <alignment horizontal="center" vertical="center"/>
    </xf>
    <xf numFmtId="10" fontId="13" fillId="0" borderId="38" xfId="85" applyNumberFormat="1" applyFont="1" applyBorder="1" applyAlignment="1" applyProtection="1">
      <alignment horizontal="right" vertical="center"/>
      <protection locked="0"/>
    </xf>
    <xf numFmtId="2" fontId="56" fillId="0" borderId="38" xfId="0" applyNumberFormat="1" applyFont="1" applyBorder="1" applyAlignment="1" applyProtection="1">
      <alignment horizontal="center" vertical="center"/>
      <protection locked="0"/>
    </xf>
    <xf numFmtId="177" fontId="7" fillId="0" borderId="55" xfId="0" applyNumberFormat="1" applyFont="1" applyBorder="1" applyAlignment="1" applyProtection="1">
      <alignment vertical="center"/>
    </xf>
    <xf numFmtId="0" fontId="15" fillId="0" borderId="38" xfId="0" applyNumberFormat="1" applyFont="1" applyBorder="1" applyAlignment="1" applyProtection="1">
      <alignment horizontal="center" vertical="center"/>
    </xf>
    <xf numFmtId="0" fontId="15" fillId="0" borderId="38" xfId="0" applyNumberFormat="1" applyFont="1" applyBorder="1" applyAlignment="1" applyProtection="1">
      <alignment horizontal="right" vertical="center"/>
      <protection locked="0"/>
    </xf>
    <xf numFmtId="2" fontId="15" fillId="0" borderId="38" xfId="0" applyNumberFormat="1" applyFont="1" applyBorder="1" applyAlignment="1" applyProtection="1">
      <alignment horizontal="center" vertical="center"/>
      <protection locked="0"/>
    </xf>
    <xf numFmtId="177" fontId="15" fillId="0" borderId="38" xfId="0" applyNumberFormat="1" applyFont="1" applyBorder="1" applyAlignment="1" applyProtection="1">
      <alignment vertical="center"/>
    </xf>
    <xf numFmtId="177" fontId="7" fillId="0" borderId="57" xfId="0" applyNumberFormat="1" applyFont="1" applyBorder="1" applyAlignment="1" applyProtection="1">
      <alignment vertical="center"/>
    </xf>
    <xf numFmtId="0" fontId="7" fillId="0" borderId="41" xfId="0" applyFont="1" applyBorder="1" applyAlignment="1" applyProtection="1">
      <alignment vertical="center"/>
    </xf>
    <xf numFmtId="0" fontId="7" fillId="0" borderId="58" xfId="0" applyFont="1" applyBorder="1" applyAlignment="1" applyProtection="1">
      <alignment vertical="center"/>
    </xf>
    <xf numFmtId="0" fontId="7" fillId="0" borderId="58" xfId="0" applyFont="1" applyBorder="1" applyAlignment="1" applyProtection="1">
      <alignment horizontal="right" vertical="center"/>
    </xf>
    <xf numFmtId="0" fontId="56" fillId="0" borderId="35" xfId="0" applyNumberFormat="1" applyFont="1" applyBorder="1" applyAlignment="1" applyProtection="1">
      <alignment horizontal="center" vertical="center"/>
    </xf>
    <xf numFmtId="10" fontId="13" fillId="0" borderId="35" xfId="85" applyNumberFormat="1" applyFont="1" applyBorder="1" applyAlignment="1" applyProtection="1">
      <alignment horizontal="right" vertical="center"/>
      <protection locked="0"/>
    </xf>
    <xf numFmtId="177" fontId="13" fillId="0" borderId="35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 wrapText="1"/>
    </xf>
    <xf numFmtId="181" fontId="13" fillId="0" borderId="38" xfId="85" applyNumberFormat="1" applyFont="1" applyBorder="1" applyAlignment="1" applyProtection="1">
      <alignment vertical="center"/>
      <protection locked="0"/>
    </xf>
    <xf numFmtId="0" fontId="15" fillId="0" borderId="51" xfId="0" applyNumberFormat="1" applyFont="1" applyBorder="1" applyAlignment="1" applyProtection="1">
      <alignment horizontal="center" vertical="center"/>
    </xf>
    <xf numFmtId="181" fontId="15" fillId="0" borderId="51" xfId="0" applyNumberFormat="1" applyFont="1" applyBorder="1" applyAlignment="1" applyProtection="1">
      <alignment vertical="center"/>
      <protection locked="0"/>
    </xf>
    <xf numFmtId="177" fontId="15" fillId="0" borderId="51" xfId="0" applyNumberFormat="1" applyFont="1" applyBorder="1" applyAlignment="1" applyProtection="1">
      <alignment vertical="center"/>
    </xf>
    <xf numFmtId="0" fontId="56" fillId="0" borderId="52" xfId="0" applyNumberFormat="1" applyFont="1" applyBorder="1" applyAlignment="1" applyProtection="1">
      <alignment horizontal="center" vertical="center"/>
    </xf>
    <xf numFmtId="2" fontId="56" fillId="0" borderId="52" xfId="0" applyNumberFormat="1" applyFont="1" applyBorder="1" applyAlignment="1" applyProtection="1">
      <alignment horizontal="center" vertical="center"/>
      <protection locked="0"/>
    </xf>
    <xf numFmtId="177" fontId="56" fillId="0" borderId="52" xfId="0" applyNumberFormat="1" applyFont="1" applyBorder="1" applyAlignment="1" applyProtection="1">
      <alignment vertical="center"/>
    </xf>
    <xf numFmtId="0" fontId="15" fillId="0" borderId="52" xfId="0" applyNumberFormat="1" applyFont="1" applyBorder="1" applyAlignment="1" applyProtection="1">
      <alignment horizontal="center" vertical="center"/>
    </xf>
    <xf numFmtId="181" fontId="13" fillId="0" borderId="28" xfId="85" applyNumberFormat="1" applyFont="1" applyBorder="1" applyAlignment="1" applyProtection="1">
      <alignment vertical="center"/>
      <protection locked="0"/>
    </xf>
    <xf numFmtId="2" fontId="15" fillId="0" borderId="28" xfId="0" applyNumberFormat="1" applyFont="1" applyBorder="1" applyAlignment="1" applyProtection="1">
      <alignment horizontal="center" vertical="center"/>
      <protection locked="0"/>
    </xf>
    <xf numFmtId="177" fontId="15" fillId="0" borderId="28" xfId="0" applyNumberFormat="1" applyFont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51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180" fontId="13" fillId="0" borderId="52" xfId="85" applyNumberFormat="1" applyFont="1" applyBorder="1" applyAlignment="1" applyProtection="1">
      <alignment vertical="center"/>
      <protection locked="0"/>
    </xf>
    <xf numFmtId="177" fontId="13" fillId="0" borderId="52" xfId="0" applyNumberFormat="1" applyFont="1" applyBorder="1" applyAlignment="1" applyProtection="1">
      <alignment vertical="center"/>
    </xf>
    <xf numFmtId="0" fontId="7" fillId="0" borderId="0" xfId="107" applyNumberFormat="1" applyFont="1" applyFill="1" applyBorder="1" applyAlignment="1" applyProtection="1">
      <alignment horizontal="right" vertical="center" wrapText="1"/>
    </xf>
    <xf numFmtId="177" fontId="15" fillId="0" borderId="52" xfId="0" applyNumberFormat="1" applyFont="1" applyBorder="1" applyAlignment="1" applyProtection="1">
      <alignment vertical="center"/>
    </xf>
    <xf numFmtId="0" fontId="7" fillId="0" borderId="0" xfId="107" applyNumberFormat="1" applyFont="1" applyFill="1" applyBorder="1" applyAlignment="1" applyProtection="1">
      <alignment horizontal="right" vertical="center"/>
    </xf>
    <xf numFmtId="177" fontId="7" fillId="0" borderId="37" xfId="0" applyNumberFormat="1" applyFont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5" fillId="0" borderId="53" xfId="0" applyNumberFormat="1" applyFont="1" applyBorder="1" applyAlignment="1" applyProtection="1">
      <alignment horizontal="center" vertical="center"/>
    </xf>
    <xf numFmtId="2" fontId="15" fillId="0" borderId="53" xfId="0" applyNumberFormat="1" applyFont="1" applyBorder="1" applyAlignment="1" applyProtection="1">
      <alignment horizontal="center" vertical="center"/>
      <protection locked="0"/>
    </xf>
    <xf numFmtId="177" fontId="15" fillId="0" borderId="59" xfId="0" applyNumberFormat="1" applyFont="1" applyBorder="1" applyAlignment="1" applyProtection="1">
      <alignment vertical="center"/>
    </xf>
    <xf numFmtId="177" fontId="15" fillId="0" borderId="40" xfId="0" applyNumberFormat="1" applyFont="1" applyBorder="1" applyAlignment="1" applyProtection="1">
      <alignment vertical="center"/>
    </xf>
    <xf numFmtId="177" fontId="15" fillId="0" borderId="43" xfId="0" applyNumberFormat="1" applyFont="1" applyBorder="1" applyAlignment="1" applyProtection="1">
      <alignment vertical="center"/>
    </xf>
    <xf numFmtId="177" fontId="15" fillId="0" borderId="0" xfId="0" applyNumberFormat="1" applyFont="1" applyBorder="1" applyAlignment="1" applyProtection="1">
      <alignment vertical="center"/>
    </xf>
    <xf numFmtId="3" fontId="56" fillId="0" borderId="0" xfId="0" applyNumberFormat="1" applyFont="1" applyBorder="1" applyAlignment="1" applyProtection="1">
      <alignment vertical="center"/>
    </xf>
    <xf numFmtId="3" fontId="7" fillId="0" borderId="0" xfId="0" applyNumberFormat="1" applyFont="1" applyBorder="1" applyAlignment="1" applyProtection="1">
      <alignment vertical="center"/>
    </xf>
    <xf numFmtId="177" fontId="7" fillId="0" borderId="44" xfId="0" applyNumberFormat="1" applyFont="1" applyBorder="1" applyAlignment="1" applyProtection="1">
      <alignment vertical="center"/>
    </xf>
    <xf numFmtId="38" fontId="15" fillId="0" borderId="0" xfId="107" applyFont="1" applyAlignment="1" applyProtection="1">
      <alignment vertical="center"/>
    </xf>
    <xf numFmtId="177" fontId="13" fillId="0" borderId="60" xfId="0" applyNumberFormat="1" applyFont="1" applyBorder="1" applyAlignment="1" applyProtection="1">
      <alignment vertical="center"/>
    </xf>
    <xf numFmtId="177" fontId="13" fillId="0" borderId="37" xfId="0" applyNumberFormat="1" applyFont="1" applyBorder="1" applyAlignment="1" applyProtection="1">
      <alignment vertical="center"/>
    </xf>
    <xf numFmtId="177" fontId="13" fillId="0" borderId="23" xfId="0" applyNumberFormat="1" applyFont="1" applyBorder="1" applyAlignment="1" applyProtection="1">
      <alignment horizontal="right" vertical="center"/>
    </xf>
    <xf numFmtId="177" fontId="15" fillId="0" borderId="60" xfId="0" applyNumberFormat="1" applyFont="1" applyBorder="1" applyAlignment="1" applyProtection="1">
      <alignment vertical="center"/>
    </xf>
    <xf numFmtId="177" fontId="15" fillId="0" borderId="37" xfId="0" applyNumberFormat="1" applyFont="1" applyBorder="1" applyAlignment="1" applyProtection="1">
      <alignment vertical="center"/>
    </xf>
    <xf numFmtId="177" fontId="15" fillId="0" borderId="23" xfId="0" applyNumberFormat="1" applyFont="1" applyBorder="1" applyAlignment="1" applyProtection="1">
      <alignment horizontal="right" vertical="center"/>
    </xf>
    <xf numFmtId="177" fontId="13" fillId="0" borderId="45" xfId="0" applyNumberFormat="1" applyFont="1" applyFill="1" applyBorder="1" applyAlignment="1" applyProtection="1">
      <alignment vertical="center"/>
    </xf>
    <xf numFmtId="177" fontId="13" fillId="0" borderId="40" xfId="0" applyNumberFormat="1" applyFont="1" applyFill="1" applyBorder="1" applyAlignment="1" applyProtection="1">
      <alignment vertical="center"/>
    </xf>
    <xf numFmtId="3" fontId="7" fillId="0" borderId="0" xfId="0" applyNumberFormat="1" applyFont="1" applyAlignment="1" applyProtection="1">
      <alignment vertical="center"/>
    </xf>
    <xf numFmtId="0" fontId="7" fillId="0" borderId="0" xfId="0" applyNumberFormat="1" applyFont="1" applyBorder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3" fillId="0" borderId="61" xfId="0" applyFont="1" applyBorder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horizontal="right" vertical="center"/>
    </xf>
    <xf numFmtId="38" fontId="13" fillId="0" borderId="0" xfId="107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15" fillId="0" borderId="0" xfId="107" applyFont="1" applyFill="1" applyBorder="1" applyAlignment="1" applyProtection="1">
      <alignment vertical="center"/>
    </xf>
    <xf numFmtId="38" fontId="13" fillId="0" borderId="0" xfId="107" applyFont="1" applyFill="1" applyBorder="1" applyAlignment="1" applyProtection="1">
      <alignment horizontal="right" vertical="center"/>
    </xf>
    <xf numFmtId="38" fontId="15" fillId="0" borderId="0" xfId="107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vertical="center"/>
    </xf>
    <xf numFmtId="38" fontId="7" fillId="0" borderId="0" xfId="107" applyFont="1" applyBorder="1" applyAlignment="1" applyProtection="1">
      <alignment vertical="center"/>
    </xf>
    <xf numFmtId="38" fontId="7" fillId="0" borderId="0" xfId="107" applyFont="1" applyBorder="1" applyAlignment="1" applyProtection="1">
      <alignment horizontal="right" vertical="center"/>
    </xf>
    <xf numFmtId="38" fontId="7" fillId="0" borderId="0" xfId="0" applyNumberFormat="1" applyFont="1" applyBorder="1" applyAlignment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0" fontId="15" fillId="0" borderId="0" xfId="0" applyFont="1" applyFill="1" applyBorder="1" applyAlignment="1" applyProtection="1">
      <alignment horizontal="right" vertical="center"/>
    </xf>
    <xf numFmtId="38" fontId="7" fillId="0" borderId="0" xfId="107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0" fontId="7" fillId="0" borderId="31" xfId="129" applyFont="1" applyBorder="1" applyAlignment="1" applyProtection="1">
      <alignment horizontal="center" vertical="center"/>
    </xf>
    <xf numFmtId="0" fontId="7" fillId="0" borderId="46" xfId="129" applyFont="1" applyBorder="1" applyAlignment="1" applyProtection="1">
      <alignment horizontal="centerContinuous" vertical="center"/>
    </xf>
    <xf numFmtId="0" fontId="7" fillId="0" borderId="63" xfId="129" applyFont="1" applyBorder="1" applyAlignment="1" applyProtection="1">
      <alignment horizontal="centerContinuous" vertical="center"/>
    </xf>
    <xf numFmtId="0" fontId="7" fillId="0" borderId="0" xfId="129" applyFont="1" applyAlignment="1">
      <alignment horizontal="center" vertical="center"/>
    </xf>
    <xf numFmtId="0" fontId="7" fillId="0" borderId="0" xfId="129" applyFont="1" applyAlignment="1">
      <alignment vertical="center"/>
    </xf>
    <xf numFmtId="0" fontId="7" fillId="0" borderId="35" xfId="129" applyFont="1" applyBorder="1" applyAlignment="1" applyProtection="1">
      <alignment vertical="center"/>
    </xf>
    <xf numFmtId="0" fontId="7" fillId="0" borderId="38" xfId="129" applyFont="1" applyBorder="1" applyAlignment="1" applyProtection="1">
      <alignment horizontal="center" vertical="center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35" xfId="129" applyFont="1" applyBorder="1" applyAlignment="1" applyProtection="1">
      <alignment vertical="center"/>
      <protection locked="0"/>
    </xf>
    <xf numFmtId="4" fontId="13" fillId="0" borderId="64" xfId="129" applyNumberFormat="1" applyFont="1" applyBorder="1" applyAlignment="1" applyProtection="1">
      <alignment vertical="center"/>
      <protection locked="0"/>
    </xf>
    <xf numFmtId="0" fontId="13" fillId="0" borderId="64" xfId="129" applyFont="1" applyBorder="1" applyAlignment="1" applyProtection="1">
      <alignment horizontal="center" vertical="center"/>
      <protection locked="0"/>
    </xf>
    <xf numFmtId="3" fontId="13" fillId="0" borderId="64" xfId="129" applyNumberFormat="1" applyFont="1" applyBorder="1" applyAlignment="1" applyProtection="1">
      <alignment vertical="center"/>
      <protection locked="0"/>
    </xf>
    <xf numFmtId="178" fontId="13" fillId="0" borderId="65" xfId="129" applyNumberFormat="1" applyFont="1" applyBorder="1" applyAlignment="1" applyProtection="1">
      <alignment vertical="center"/>
      <protection locked="0"/>
    </xf>
    <xf numFmtId="0" fontId="7" fillId="0" borderId="66" xfId="129" applyFont="1" applyBorder="1" applyAlignment="1" applyProtection="1">
      <alignment horizontal="left" vertical="center"/>
      <protection locked="0"/>
    </xf>
    <xf numFmtId="0" fontId="7" fillId="0" borderId="38" xfId="129" applyFont="1" applyBorder="1" applyAlignment="1" applyProtection="1">
      <alignment vertical="center"/>
      <protection locked="0"/>
    </xf>
    <xf numFmtId="4" fontId="15" fillId="0" borderId="38" xfId="129" applyNumberFormat="1" applyFont="1" applyBorder="1" applyAlignment="1" applyProtection="1">
      <alignment vertical="center"/>
      <protection locked="0"/>
    </xf>
    <xf numFmtId="0" fontId="15" fillId="0" borderId="38" xfId="129" applyFont="1" applyBorder="1" applyAlignment="1" applyProtection="1">
      <alignment horizontal="center" vertical="center"/>
      <protection locked="0"/>
    </xf>
    <xf numFmtId="3" fontId="15" fillId="0" borderId="38" xfId="129" applyNumberFormat="1" applyFont="1" applyBorder="1" applyAlignment="1" applyProtection="1">
      <alignment vertical="center"/>
      <protection locked="0"/>
    </xf>
    <xf numFmtId="178" fontId="15" fillId="0" borderId="23" xfId="129" applyNumberFormat="1" applyFont="1" applyBorder="1" applyAlignment="1" applyProtection="1">
      <alignment vertical="center"/>
      <protection locked="0"/>
    </xf>
    <xf numFmtId="4" fontId="13" fillId="0" borderId="64" xfId="129" applyNumberFormat="1" applyFont="1" applyBorder="1" applyAlignment="1" applyProtection="1">
      <alignment horizontal="right" vertical="center"/>
      <protection locked="0"/>
    </xf>
    <xf numFmtId="3" fontId="13" fillId="0" borderId="64" xfId="0" applyNumberFormat="1" applyFont="1" applyBorder="1" applyAlignment="1" applyProtection="1">
      <alignment vertical="center"/>
      <protection locked="0"/>
    </xf>
    <xf numFmtId="178" fontId="13" fillId="0" borderId="65" xfId="0" applyNumberFormat="1" applyFont="1" applyBorder="1" applyAlignment="1" applyProtection="1">
      <alignment vertical="center"/>
      <protection locked="0"/>
    </xf>
    <xf numFmtId="0" fontId="7" fillId="0" borderId="66" xfId="0" applyFont="1" applyBorder="1" applyAlignment="1" applyProtection="1">
      <alignment vertical="center"/>
      <protection locked="0"/>
    </xf>
    <xf numFmtId="4" fontId="15" fillId="0" borderId="38" xfId="129" applyNumberFormat="1" applyFont="1" applyBorder="1" applyAlignment="1" applyProtection="1">
      <alignment horizontal="right" vertical="center"/>
      <protection locked="0"/>
    </xf>
    <xf numFmtId="3" fontId="15" fillId="0" borderId="38" xfId="0" applyNumberFormat="1" applyFont="1" applyBorder="1" applyAlignment="1" applyProtection="1">
      <alignment vertical="center"/>
      <protection locked="0"/>
    </xf>
    <xf numFmtId="178" fontId="15" fillId="0" borderId="23" xfId="0" applyNumberFormat="1" applyFont="1" applyBorder="1" applyAlignment="1" applyProtection="1">
      <alignment vertical="center"/>
      <protection locked="0"/>
    </xf>
    <xf numFmtId="0" fontId="7" fillId="0" borderId="41" xfId="129" applyFont="1" applyBorder="1" applyAlignment="1" applyProtection="1">
      <alignment vertical="center"/>
      <protection locked="0"/>
    </xf>
    <xf numFmtId="0" fontId="7" fillId="0" borderId="66" xfId="129" applyFont="1" applyBorder="1" applyAlignment="1" applyProtection="1">
      <alignment horizontal="center" vertical="center"/>
      <protection locked="0"/>
    </xf>
    <xf numFmtId="0" fontId="7" fillId="0" borderId="66" xfId="129" applyFont="1" applyBorder="1" applyAlignment="1" applyProtection="1">
      <alignment vertical="center"/>
      <protection locked="0"/>
    </xf>
    <xf numFmtId="3" fontId="15" fillId="0" borderId="35" xfId="129" applyNumberFormat="1" applyFont="1" applyBorder="1" applyAlignment="1" applyProtection="1">
      <alignment vertical="center"/>
      <protection locked="0"/>
    </xf>
    <xf numFmtId="178" fontId="13" fillId="0" borderId="36" xfId="129" applyNumberFormat="1" applyFont="1" applyBorder="1" applyAlignment="1" applyProtection="1">
      <alignment vertical="center"/>
    </xf>
    <xf numFmtId="0" fontId="15" fillId="0" borderId="35" xfId="129" applyFont="1" applyBorder="1" applyAlignment="1" applyProtection="1">
      <alignment horizontal="center" vertical="center"/>
      <protection locked="0"/>
    </xf>
    <xf numFmtId="3" fontId="15" fillId="0" borderId="67" xfId="129" applyNumberFormat="1" applyFont="1" applyBorder="1" applyAlignment="1" applyProtection="1">
      <alignment vertical="center"/>
      <protection locked="0"/>
    </xf>
    <xf numFmtId="178" fontId="15" fillId="0" borderId="68" xfId="129" applyNumberFormat="1" applyFont="1" applyBorder="1" applyAlignment="1" applyProtection="1">
      <alignment vertical="center"/>
    </xf>
    <xf numFmtId="0" fontId="7" fillId="0" borderId="0" xfId="129" applyFont="1" applyBorder="1" applyAlignment="1">
      <alignment vertical="center"/>
    </xf>
    <xf numFmtId="0" fontId="7" fillId="0" borderId="69" xfId="129" applyFont="1" applyBorder="1" applyAlignment="1" applyProtection="1">
      <alignment horizontal="center" vertical="center"/>
    </xf>
    <xf numFmtId="0" fontId="13" fillId="0" borderId="70" xfId="129" applyFont="1" applyBorder="1" applyAlignment="1" applyProtection="1">
      <alignment vertical="center"/>
    </xf>
    <xf numFmtId="0" fontId="13" fillId="0" borderId="71" xfId="129" applyFont="1" applyBorder="1" applyAlignment="1" applyProtection="1">
      <alignment vertical="center"/>
    </xf>
    <xf numFmtId="3" fontId="13" fillId="0" borderId="71" xfId="129" applyNumberFormat="1" applyFont="1" applyBorder="1" applyAlignment="1" applyProtection="1">
      <alignment vertical="center"/>
    </xf>
    <xf numFmtId="178" fontId="13" fillId="0" borderId="72" xfId="129" applyNumberFormat="1" applyFont="1" applyBorder="1" applyAlignment="1" applyProtection="1">
      <alignment vertical="center"/>
    </xf>
    <xf numFmtId="0" fontId="7" fillId="0" borderId="24" xfId="129" applyFont="1" applyBorder="1" applyAlignment="1" applyProtection="1">
      <alignment horizontal="center" vertical="center"/>
    </xf>
    <xf numFmtId="0" fontId="7" fillId="0" borderId="26" xfId="129" applyFont="1" applyBorder="1" applyAlignment="1" applyProtection="1">
      <alignment vertical="center"/>
    </xf>
    <xf numFmtId="0" fontId="15" fillId="0" borderId="26" xfId="129" applyFont="1" applyBorder="1" applyAlignment="1" applyProtection="1">
      <alignment vertical="center"/>
    </xf>
    <xf numFmtId="3" fontId="15" fillId="0" borderId="26" xfId="129" applyNumberFormat="1" applyFont="1" applyBorder="1" applyAlignment="1" applyProtection="1">
      <alignment vertical="center"/>
    </xf>
    <xf numFmtId="178" fontId="15" fillId="0" borderId="25" xfId="129" applyNumberFormat="1" applyFont="1" applyBorder="1" applyAlignment="1" applyProtection="1">
      <alignment vertical="center"/>
    </xf>
    <xf numFmtId="2" fontId="7" fillId="0" borderId="0" xfId="129" applyNumberFormat="1" applyFont="1" applyAlignment="1">
      <alignment vertical="center"/>
    </xf>
    <xf numFmtId="0" fontId="7" fillId="0" borderId="0" xfId="129" applyFont="1" applyAlignment="1">
      <alignment horizontal="right" vertical="center"/>
    </xf>
    <xf numFmtId="209" fontId="13" fillId="0" borderId="64" xfId="129" applyNumberFormat="1" applyFont="1" applyBorder="1" applyAlignment="1" applyProtection="1">
      <alignment vertical="center"/>
      <protection locked="0"/>
    </xf>
    <xf numFmtId="209" fontId="15" fillId="0" borderId="38" xfId="129" applyNumberFormat="1" applyFont="1" applyBorder="1" applyAlignment="1" applyProtection="1">
      <alignment vertical="center"/>
      <protection locked="0"/>
    </xf>
    <xf numFmtId="209" fontId="13" fillId="0" borderId="64" xfId="0" applyNumberFormat="1" applyFont="1" applyBorder="1" applyAlignment="1" applyProtection="1">
      <alignment vertical="center"/>
      <protection locked="0"/>
    </xf>
    <xf numFmtId="209" fontId="15" fillId="0" borderId="38" xfId="0" applyNumberFormat="1" applyFont="1" applyBorder="1" applyAlignment="1" applyProtection="1">
      <alignment vertical="center"/>
      <protection locked="0"/>
    </xf>
    <xf numFmtId="209" fontId="13" fillId="0" borderId="35" xfId="129" applyNumberFormat="1" applyFont="1" applyBorder="1" applyAlignment="1" applyProtection="1">
      <alignment vertical="center"/>
    </xf>
    <xf numFmtId="209" fontId="15" fillId="0" borderId="67" xfId="129" applyNumberFormat="1" applyFont="1" applyBorder="1" applyAlignment="1" applyProtection="1">
      <alignment vertical="center"/>
    </xf>
    <xf numFmtId="209" fontId="13" fillId="0" borderId="71" xfId="129" applyNumberFormat="1" applyFont="1" applyBorder="1" applyAlignment="1" applyProtection="1">
      <alignment vertical="center"/>
    </xf>
    <xf numFmtId="209" fontId="15" fillId="0" borderId="26" xfId="129" applyNumberFormat="1" applyFont="1" applyBorder="1" applyAlignment="1" applyProtection="1">
      <alignment vertical="center"/>
    </xf>
    <xf numFmtId="0" fontId="7" fillId="0" borderId="41" xfId="129" applyFont="1" applyBorder="1" applyAlignment="1" applyProtection="1">
      <alignment horizontal="right" vertical="center"/>
      <protection locked="0"/>
    </xf>
    <xf numFmtId="176" fontId="13" fillId="0" borderId="64" xfId="129" applyNumberFormat="1" applyFont="1" applyBorder="1" applyAlignment="1" applyProtection="1">
      <alignment vertical="center"/>
      <protection locked="0"/>
    </xf>
    <xf numFmtId="0" fontId="7" fillId="0" borderId="47" xfId="129" applyFont="1" applyBorder="1" applyAlignment="1" applyProtection="1">
      <alignment vertical="center"/>
      <protection locked="0"/>
    </xf>
    <xf numFmtId="0" fontId="7" fillId="0" borderId="73" xfId="129" applyFont="1" applyBorder="1" applyAlignment="1" applyProtection="1">
      <alignment vertical="center"/>
      <protection locked="0"/>
    </xf>
    <xf numFmtId="0" fontId="15" fillId="0" borderId="35" xfId="129" applyFont="1" applyBorder="1" applyAlignment="1" applyProtection="1">
      <alignment vertical="center"/>
      <protection locked="0"/>
    </xf>
    <xf numFmtId="178" fontId="15" fillId="0" borderId="36" xfId="129" applyNumberFormat="1" applyFont="1" applyBorder="1" applyAlignment="1" applyProtection="1">
      <alignment vertical="center"/>
      <protection locked="0"/>
    </xf>
    <xf numFmtId="209" fontId="15" fillId="0" borderId="35" xfId="129" applyNumberFormat="1" applyFont="1" applyBorder="1" applyAlignment="1" applyProtection="1">
      <alignment vertical="center"/>
      <protection locked="0"/>
    </xf>
    <xf numFmtId="209" fontId="15" fillId="0" borderId="67" xfId="129" applyNumberFormat="1" applyFont="1" applyBorder="1" applyAlignment="1" applyProtection="1">
      <alignment vertical="center"/>
      <protection locked="0"/>
    </xf>
    <xf numFmtId="209" fontId="7" fillId="0" borderId="46" xfId="129" applyNumberFormat="1" applyFont="1" applyBorder="1" applyAlignment="1" applyProtection="1">
      <alignment horizontal="centerContinuous" vertical="center"/>
    </xf>
    <xf numFmtId="209" fontId="7" fillId="0" borderId="63" xfId="129" applyNumberFormat="1" applyFont="1" applyBorder="1" applyAlignment="1" applyProtection="1">
      <alignment horizontal="centerContinuous" vertical="center"/>
    </xf>
    <xf numFmtId="209" fontId="7" fillId="0" borderId="38" xfId="129" applyNumberFormat="1" applyFont="1" applyBorder="1" applyAlignment="1" applyProtection="1">
      <alignment horizontal="center" vertical="center"/>
    </xf>
    <xf numFmtId="209" fontId="13" fillId="0" borderId="35" xfId="129" applyNumberFormat="1" applyFont="1" applyBorder="1" applyAlignment="1" applyProtection="1">
      <alignment vertical="center"/>
      <protection locked="0"/>
    </xf>
    <xf numFmtId="209" fontId="7" fillId="0" borderId="0" xfId="129" applyNumberFormat="1" applyFont="1" applyAlignment="1">
      <alignment vertical="center"/>
    </xf>
    <xf numFmtId="178" fontId="13" fillId="0" borderId="74" xfId="129" applyNumberFormat="1" applyFont="1" applyBorder="1" applyAlignment="1" applyProtection="1">
      <alignment vertical="center"/>
      <protection locked="0"/>
    </xf>
    <xf numFmtId="178" fontId="15" fillId="0" borderId="75" xfId="129" applyNumberFormat="1" applyFont="1" applyBorder="1" applyAlignment="1" applyProtection="1">
      <alignment vertical="center"/>
      <protection locked="0"/>
    </xf>
    <xf numFmtId="178" fontId="13" fillId="0" borderId="76" xfId="129" applyNumberFormat="1" applyFont="1" applyBorder="1" applyAlignment="1" applyProtection="1">
      <alignment vertical="center"/>
      <protection locked="0"/>
    </xf>
    <xf numFmtId="178" fontId="15" fillId="0" borderId="77" xfId="129" applyNumberFormat="1" applyFont="1" applyBorder="1" applyAlignment="1" applyProtection="1">
      <alignment vertical="center"/>
      <protection locked="0"/>
    </xf>
    <xf numFmtId="178" fontId="13" fillId="0" borderId="78" xfId="129" applyNumberFormat="1" applyFont="1" applyBorder="1" applyAlignment="1" applyProtection="1">
      <alignment vertical="center"/>
    </xf>
    <xf numFmtId="178" fontId="15" fillId="0" borderId="62" xfId="129" applyNumberFormat="1" applyFont="1" applyBorder="1" applyAlignment="1" applyProtection="1">
      <alignment vertical="center"/>
    </xf>
    <xf numFmtId="209" fontId="13" fillId="0" borderId="38" xfId="129" applyNumberFormat="1" applyFont="1" applyBorder="1" applyAlignment="1" applyProtection="1">
      <alignment vertical="center"/>
      <protection locked="0"/>
    </xf>
    <xf numFmtId="0" fontId="13" fillId="0" borderId="74" xfId="129" applyFont="1" applyBorder="1" applyAlignment="1" applyProtection="1">
      <alignment vertical="center"/>
      <protection locked="0"/>
    </xf>
    <xf numFmtId="0" fontId="15" fillId="0" borderId="75" xfId="129" applyFont="1" applyBorder="1" applyAlignment="1" applyProtection="1">
      <alignment vertical="center"/>
      <protection locked="0"/>
    </xf>
    <xf numFmtId="0" fontId="13" fillId="0" borderId="76" xfId="129" applyFont="1" applyBorder="1" applyAlignment="1" applyProtection="1">
      <alignment vertical="center"/>
      <protection locked="0"/>
    </xf>
    <xf numFmtId="0" fontId="15" fillId="0" borderId="77" xfId="129" applyFont="1" applyBorder="1" applyAlignment="1" applyProtection="1">
      <alignment vertical="center"/>
      <protection locked="0"/>
    </xf>
    <xf numFmtId="0" fontId="15" fillId="0" borderId="79" xfId="129" applyFont="1" applyBorder="1" applyAlignment="1" applyProtection="1">
      <alignment vertical="center"/>
      <protection locked="0"/>
    </xf>
    <xf numFmtId="0" fontId="15" fillId="0" borderId="80" xfId="129" applyFont="1" applyBorder="1" applyAlignment="1" applyProtection="1">
      <alignment horizontal="center" vertical="center"/>
      <protection locked="0"/>
    </xf>
    <xf numFmtId="0" fontId="15" fillId="0" borderId="74" xfId="129" applyFont="1" applyBorder="1" applyAlignment="1" applyProtection="1">
      <alignment vertical="center"/>
      <protection locked="0"/>
    </xf>
    <xf numFmtId="0" fontId="15" fillId="0" borderId="81" xfId="129" applyFont="1" applyBorder="1" applyAlignment="1" applyProtection="1">
      <alignment vertical="center"/>
      <protection locked="0"/>
    </xf>
    <xf numFmtId="0" fontId="13" fillId="0" borderId="78" xfId="129" applyFont="1" applyBorder="1" applyAlignment="1" applyProtection="1">
      <alignment vertical="center"/>
    </xf>
    <xf numFmtId="0" fontId="15" fillId="0" borderId="62" xfId="129" applyFont="1" applyBorder="1" applyAlignment="1" applyProtection="1">
      <alignment vertical="center"/>
    </xf>
    <xf numFmtId="0" fontId="13" fillId="0" borderId="77" xfId="129" applyFont="1" applyBorder="1" applyAlignment="1" applyProtection="1">
      <alignment vertical="center"/>
      <protection locked="0"/>
    </xf>
    <xf numFmtId="0" fontId="13" fillId="0" borderId="75" xfId="129" applyFont="1" applyBorder="1" applyAlignment="1" applyProtection="1">
      <alignment vertical="center"/>
      <protection locked="0"/>
    </xf>
    <xf numFmtId="0" fontId="7" fillId="0" borderId="35" xfId="129" applyFont="1" applyBorder="1" applyAlignment="1" applyProtection="1">
      <alignment vertical="center" wrapText="1"/>
      <protection locked="0"/>
    </xf>
    <xf numFmtId="176" fontId="15" fillId="0" borderId="38" xfId="129" applyNumberFormat="1" applyFont="1" applyBorder="1" applyAlignment="1" applyProtection="1">
      <alignment vertical="center"/>
      <protection locked="0"/>
    </xf>
    <xf numFmtId="0" fontId="15" fillId="0" borderId="64" xfId="129" applyFont="1" applyBorder="1" applyAlignment="1" applyProtection="1">
      <alignment horizontal="center" vertical="center"/>
      <protection locked="0"/>
    </xf>
    <xf numFmtId="0" fontId="15" fillId="0" borderId="76" xfId="129" applyFont="1" applyBorder="1" applyAlignment="1" applyProtection="1">
      <alignment vertical="center"/>
      <protection locked="0"/>
    </xf>
    <xf numFmtId="0" fontId="7" fillId="0" borderId="38" xfId="129" applyFont="1" applyBorder="1" applyAlignment="1" applyProtection="1">
      <alignment vertical="center" wrapText="1"/>
      <protection locked="0"/>
    </xf>
    <xf numFmtId="0" fontId="7" fillId="0" borderId="82" xfId="129" applyFont="1" applyBorder="1" applyAlignment="1" applyProtection="1">
      <alignment vertical="center"/>
      <protection locked="0"/>
    </xf>
    <xf numFmtId="0" fontId="7" fillId="0" borderId="66" xfId="129" applyFont="1" applyBorder="1" applyAlignment="1" applyProtection="1">
      <alignment horizontal="right" vertical="center"/>
      <protection locked="0"/>
    </xf>
    <xf numFmtId="0" fontId="13" fillId="0" borderId="64" xfId="129" applyFont="1" applyBorder="1" applyAlignment="1" applyProtection="1">
      <alignment vertical="center"/>
      <protection locked="0"/>
    </xf>
    <xf numFmtId="209" fontId="13" fillId="0" borderId="83" xfId="129" applyNumberFormat="1" applyFont="1" applyBorder="1" applyAlignment="1" applyProtection="1">
      <alignment vertical="center"/>
      <protection locked="0"/>
    </xf>
    <xf numFmtId="209" fontId="15" fillId="0" borderId="83" xfId="129" applyNumberFormat="1" applyFont="1" applyBorder="1" applyAlignment="1" applyProtection="1">
      <alignment vertical="center"/>
      <protection locked="0"/>
    </xf>
    <xf numFmtId="209" fontId="15" fillId="0" borderId="80" xfId="129" applyNumberFormat="1" applyFont="1" applyBorder="1" applyAlignment="1" applyProtection="1">
      <alignment vertical="center"/>
      <protection locked="0"/>
    </xf>
    <xf numFmtId="0" fontId="13" fillId="0" borderId="79" xfId="129" applyFont="1" applyBorder="1" applyAlignment="1" applyProtection="1">
      <alignment vertical="center"/>
      <protection locked="0"/>
    </xf>
    <xf numFmtId="0" fontId="7" fillId="0" borderId="0" xfId="129" applyFont="1" applyBorder="1" applyAlignment="1">
      <alignment horizontal="center" vertical="center"/>
    </xf>
    <xf numFmtId="0" fontId="7" fillId="0" borderId="41" xfId="129" applyFont="1" applyBorder="1" applyAlignment="1" applyProtection="1">
      <alignment vertical="center"/>
    </xf>
    <xf numFmtId="0" fontId="13" fillId="0" borderId="71" xfId="129" applyFont="1" applyBorder="1" applyAlignment="1" applyProtection="1">
      <alignment horizontal="center" vertical="center"/>
    </xf>
    <xf numFmtId="0" fontId="15" fillId="0" borderId="26" xfId="129" applyFont="1" applyBorder="1" applyAlignment="1" applyProtection="1">
      <alignment horizontal="center" vertical="center"/>
    </xf>
    <xf numFmtId="0" fontId="12" fillId="19" borderId="84" xfId="0" applyFont="1" applyFill="1" applyBorder="1" applyAlignment="1" applyProtection="1">
      <alignment vertical="center"/>
      <protection locked="0"/>
    </xf>
    <xf numFmtId="0" fontId="12" fillId="19" borderId="18" xfId="0" applyFont="1" applyFill="1" applyBorder="1" applyAlignment="1" applyProtection="1">
      <alignment vertical="center"/>
      <protection locked="0"/>
    </xf>
    <xf numFmtId="0" fontId="12" fillId="19" borderId="85" xfId="0" applyFont="1" applyFill="1" applyBorder="1" applyAlignment="1" applyProtection="1">
      <alignment vertical="center"/>
      <protection locked="0"/>
    </xf>
    <xf numFmtId="0" fontId="60" fillId="0" borderId="22" xfId="0" applyFont="1" applyBorder="1" applyAlignment="1" applyProtection="1">
      <alignment horizontal="center" vertical="center"/>
    </xf>
    <xf numFmtId="177" fontId="60" fillId="19" borderId="38" xfId="107" quotePrefix="1" applyNumberFormat="1" applyFont="1" applyFill="1" applyBorder="1" applyAlignment="1" applyProtection="1">
      <alignment vertical="center" shrinkToFit="1"/>
    </xf>
    <xf numFmtId="177" fontId="60" fillId="19" borderId="38" xfId="0" applyNumberFormat="1" applyFont="1" applyFill="1" applyBorder="1" applyAlignment="1" applyProtection="1">
      <alignment vertical="center" shrinkToFit="1"/>
    </xf>
    <xf numFmtId="0" fontId="61" fillId="0" borderId="23" xfId="0" applyFont="1" applyBorder="1" applyAlignment="1" applyProtection="1">
      <alignment vertical="center"/>
    </xf>
    <xf numFmtId="0" fontId="60" fillId="0" borderId="24" xfId="0" applyFont="1" applyBorder="1" applyAlignment="1" applyProtection="1">
      <alignment horizontal="center" vertical="center"/>
    </xf>
    <xf numFmtId="177" fontId="60" fillId="19" borderId="26" xfId="107" quotePrefix="1" applyNumberFormat="1" applyFont="1" applyFill="1" applyBorder="1" applyAlignment="1" applyProtection="1">
      <alignment vertical="center" shrinkToFit="1"/>
    </xf>
    <xf numFmtId="0" fontId="61" fillId="0" borderId="25" xfId="0" applyFont="1" applyBorder="1" applyAlignment="1" applyProtection="1">
      <alignment vertical="center"/>
    </xf>
    <xf numFmtId="0" fontId="60" fillId="0" borderId="26" xfId="0" applyFont="1" applyBorder="1" applyAlignment="1" applyProtection="1">
      <alignment horizontal="center" vertical="center"/>
    </xf>
    <xf numFmtId="177" fontId="62" fillId="19" borderId="26" xfId="107" quotePrefix="1" applyNumberFormat="1" applyFont="1" applyFill="1" applyBorder="1" applyAlignment="1" applyProtection="1">
      <alignment vertical="center" shrinkToFit="1"/>
    </xf>
    <xf numFmtId="0" fontId="13" fillId="0" borderId="65" xfId="129" applyNumberFormat="1" applyFont="1" applyBorder="1" applyAlignment="1" applyProtection="1">
      <alignment vertical="center"/>
      <protection locked="0"/>
    </xf>
    <xf numFmtId="0" fontId="15" fillId="0" borderId="23" xfId="129" applyNumberFormat="1" applyFont="1" applyBorder="1" applyAlignment="1" applyProtection="1">
      <alignment vertical="center"/>
      <protection locked="0"/>
    </xf>
    <xf numFmtId="0" fontId="13" fillId="0" borderId="36" xfId="129" applyNumberFormat="1" applyFont="1" applyBorder="1" applyAlignment="1" applyProtection="1">
      <alignment vertical="center"/>
    </xf>
    <xf numFmtId="0" fontId="15" fillId="0" borderId="68" xfId="129" applyNumberFormat="1" applyFont="1" applyBorder="1" applyAlignment="1" applyProtection="1">
      <alignment vertical="center"/>
    </xf>
    <xf numFmtId="0" fontId="13" fillId="0" borderId="72" xfId="129" applyNumberFormat="1" applyFont="1" applyBorder="1" applyAlignment="1" applyProtection="1">
      <alignment vertical="center"/>
    </xf>
    <xf numFmtId="0" fontId="15" fillId="0" borderId="25" xfId="129" applyNumberFormat="1" applyFont="1" applyBorder="1" applyAlignment="1" applyProtection="1">
      <alignment vertical="center"/>
    </xf>
    <xf numFmtId="0" fontId="15" fillId="0" borderId="36" xfId="129" applyNumberFormat="1" applyFont="1" applyBorder="1" applyAlignment="1" applyProtection="1">
      <alignment vertical="center"/>
      <protection locked="0"/>
    </xf>
    <xf numFmtId="0" fontId="7" fillId="0" borderId="0" xfId="129" applyNumberFormat="1" applyFont="1" applyAlignment="1">
      <alignment vertical="center"/>
    </xf>
    <xf numFmtId="0" fontId="7" fillId="0" borderId="41" xfId="129" applyFont="1" applyBorder="1" applyAlignment="1" applyProtection="1">
      <alignment vertical="center" shrinkToFit="1"/>
      <protection locked="0"/>
    </xf>
    <xf numFmtId="0" fontId="7" fillId="0" borderId="41" xfId="0" applyFont="1" applyBorder="1" applyAlignment="1" applyProtection="1">
      <alignment vertical="center" shrinkToFit="1"/>
      <protection locked="0"/>
    </xf>
    <xf numFmtId="210" fontId="13" fillId="0" borderId="65" xfId="129" applyNumberFormat="1" applyFont="1" applyBorder="1" applyAlignment="1" applyProtection="1">
      <alignment vertical="center"/>
      <protection locked="0"/>
    </xf>
    <xf numFmtId="210" fontId="15" fillId="0" borderId="23" xfId="129" applyNumberFormat="1" applyFont="1" applyBorder="1" applyAlignment="1" applyProtection="1">
      <alignment vertical="center"/>
      <protection locked="0"/>
    </xf>
    <xf numFmtId="210" fontId="13" fillId="0" borderId="36" xfId="129" applyNumberFormat="1" applyFont="1" applyBorder="1" applyAlignment="1" applyProtection="1">
      <alignment vertical="center"/>
    </xf>
    <xf numFmtId="210" fontId="15" fillId="0" borderId="68" xfId="129" applyNumberFormat="1" applyFont="1" applyBorder="1" applyAlignment="1" applyProtection="1">
      <alignment vertical="center"/>
    </xf>
    <xf numFmtId="210" fontId="13" fillId="0" borderId="72" xfId="129" applyNumberFormat="1" applyFont="1" applyBorder="1" applyAlignment="1" applyProtection="1">
      <alignment vertical="center"/>
    </xf>
    <xf numFmtId="210" fontId="15" fillId="0" borderId="25" xfId="129" applyNumberFormat="1" applyFont="1" applyBorder="1" applyAlignment="1" applyProtection="1">
      <alignment vertical="center"/>
    </xf>
    <xf numFmtId="210" fontId="15" fillId="0" borderId="36" xfId="129" applyNumberFormat="1" applyFont="1" applyBorder="1" applyAlignment="1" applyProtection="1">
      <alignment vertical="center"/>
      <protection locked="0"/>
    </xf>
    <xf numFmtId="210" fontId="7" fillId="0" borderId="0" xfId="129" applyNumberFormat="1" applyFont="1" applyAlignment="1">
      <alignment vertical="center"/>
    </xf>
    <xf numFmtId="210" fontId="13" fillId="0" borderId="74" xfId="129" applyNumberFormat="1" applyFont="1" applyBorder="1" applyAlignment="1" applyProtection="1">
      <alignment vertical="center"/>
      <protection locked="0"/>
    </xf>
    <xf numFmtId="210" fontId="15" fillId="0" borderId="75" xfId="129" applyNumberFormat="1" applyFont="1" applyBorder="1" applyAlignment="1" applyProtection="1">
      <alignment vertical="center"/>
      <protection locked="0"/>
    </xf>
    <xf numFmtId="210" fontId="13" fillId="0" borderId="76" xfId="129" applyNumberFormat="1" applyFont="1" applyBorder="1" applyAlignment="1" applyProtection="1">
      <alignment vertical="center"/>
      <protection locked="0"/>
    </xf>
    <xf numFmtId="210" fontId="15" fillId="0" borderId="77" xfId="129" applyNumberFormat="1" applyFont="1" applyBorder="1" applyAlignment="1" applyProtection="1">
      <alignment vertical="center"/>
      <protection locked="0"/>
    </xf>
    <xf numFmtId="210" fontId="13" fillId="0" borderId="78" xfId="129" applyNumberFormat="1" applyFont="1" applyBorder="1" applyAlignment="1" applyProtection="1">
      <alignment vertical="center"/>
    </xf>
    <xf numFmtId="210" fontId="15" fillId="0" borderId="62" xfId="129" applyNumberFormat="1" applyFont="1" applyBorder="1" applyAlignment="1" applyProtection="1">
      <alignment vertical="center"/>
    </xf>
    <xf numFmtId="210" fontId="15" fillId="0" borderId="79" xfId="129" applyNumberFormat="1" applyFont="1" applyBorder="1" applyAlignment="1" applyProtection="1">
      <alignment vertical="center"/>
      <protection locked="0"/>
    </xf>
    <xf numFmtId="210" fontId="15" fillId="0" borderId="74" xfId="129" applyNumberFormat="1" applyFont="1" applyBorder="1" applyAlignment="1" applyProtection="1">
      <alignment vertical="center"/>
      <protection locked="0"/>
    </xf>
    <xf numFmtId="210" fontId="15" fillId="0" borderId="81" xfId="129" applyNumberFormat="1" applyFont="1" applyBorder="1" applyAlignment="1" applyProtection="1">
      <alignment vertical="center"/>
      <protection locked="0"/>
    </xf>
    <xf numFmtId="210" fontId="13" fillId="0" borderId="77" xfId="129" applyNumberFormat="1" applyFont="1" applyBorder="1" applyAlignment="1" applyProtection="1">
      <alignment vertical="center"/>
      <protection locked="0"/>
    </xf>
    <xf numFmtId="210" fontId="13" fillId="0" borderId="75" xfId="129" applyNumberFormat="1" applyFont="1" applyBorder="1" applyAlignment="1" applyProtection="1">
      <alignment vertical="center"/>
      <protection locked="0"/>
    </xf>
    <xf numFmtId="210" fontId="15" fillId="0" borderId="76" xfId="129" applyNumberFormat="1" applyFont="1" applyBorder="1" applyAlignment="1" applyProtection="1">
      <alignment vertical="center"/>
      <protection locked="0"/>
    </xf>
    <xf numFmtId="210" fontId="13" fillId="0" borderId="79" xfId="129" applyNumberFormat="1" applyFont="1" applyBorder="1" applyAlignment="1" applyProtection="1">
      <alignment vertical="center"/>
      <protection locked="0"/>
    </xf>
    <xf numFmtId="0" fontId="60" fillId="0" borderId="41" xfId="0" applyFont="1" applyBorder="1" applyAlignment="1" applyProtection="1">
      <alignment vertical="center"/>
      <protection locked="0"/>
    </xf>
    <xf numFmtId="0" fontId="60" fillId="0" borderId="66" xfId="0" applyFont="1" applyBorder="1" applyAlignment="1" applyProtection="1">
      <alignment vertical="center"/>
      <protection locked="0"/>
    </xf>
    <xf numFmtId="0" fontId="7" fillId="19" borderId="41" xfId="129" applyFont="1" applyFill="1" applyBorder="1" applyAlignment="1" applyProtection="1">
      <alignment vertical="center"/>
      <protection locked="0"/>
    </xf>
    <xf numFmtId="0" fontId="7" fillId="19" borderId="35" xfId="129" applyFont="1" applyFill="1" applyBorder="1" applyAlignment="1" applyProtection="1">
      <alignment vertical="center" shrinkToFit="1"/>
      <protection locked="0"/>
    </xf>
    <xf numFmtId="0" fontId="7" fillId="19" borderId="35" xfId="129" applyFont="1" applyFill="1" applyBorder="1" applyAlignment="1" applyProtection="1">
      <alignment vertical="center"/>
      <protection locked="0"/>
    </xf>
    <xf numFmtId="0" fontId="13" fillId="19" borderId="64" xfId="129" applyFont="1" applyFill="1" applyBorder="1" applyAlignment="1" applyProtection="1">
      <alignment horizontal="center" vertical="center"/>
      <protection locked="0"/>
    </xf>
    <xf numFmtId="209" fontId="63" fillId="19" borderId="64" xfId="129" applyNumberFormat="1" applyFont="1" applyFill="1" applyBorder="1" applyAlignment="1" applyProtection="1">
      <alignment vertical="center"/>
      <protection locked="0"/>
    </xf>
    <xf numFmtId="209" fontId="13" fillId="19" borderId="64" xfId="129" applyNumberFormat="1" applyFont="1" applyFill="1" applyBorder="1" applyAlignment="1" applyProtection="1">
      <alignment vertical="center"/>
      <protection locked="0"/>
    </xf>
    <xf numFmtId="210" fontId="13" fillId="19" borderId="65" xfId="129" applyNumberFormat="1" applyFont="1" applyFill="1" applyBorder="1" applyAlignment="1" applyProtection="1">
      <alignment vertical="center"/>
      <protection locked="0"/>
    </xf>
    <xf numFmtId="0" fontId="7" fillId="19" borderId="0" xfId="129" applyFont="1" applyFill="1" applyAlignment="1">
      <alignment vertical="center"/>
    </xf>
    <xf numFmtId="0" fontId="7" fillId="19" borderId="0" xfId="129" applyFont="1" applyFill="1" applyAlignment="1">
      <alignment horizontal="center" vertical="center"/>
    </xf>
    <xf numFmtId="0" fontId="63" fillId="19" borderId="0" xfId="129" applyFont="1" applyFill="1" applyAlignment="1">
      <alignment vertical="center"/>
    </xf>
    <xf numFmtId="0" fontId="7" fillId="19" borderId="66" xfId="129" applyFont="1" applyFill="1" applyBorder="1" applyAlignment="1" applyProtection="1">
      <alignment vertical="center"/>
      <protection locked="0"/>
    </xf>
    <xf numFmtId="0" fontId="7" fillId="19" borderId="38" xfId="129" applyFont="1" applyFill="1" applyBorder="1" applyAlignment="1" applyProtection="1">
      <alignment vertical="center" shrinkToFit="1"/>
      <protection locked="0"/>
    </xf>
    <xf numFmtId="0" fontId="15" fillId="19" borderId="38" xfId="129" applyFont="1" applyFill="1" applyBorder="1" applyAlignment="1" applyProtection="1">
      <alignment horizontal="center" vertical="center"/>
      <protection locked="0"/>
    </xf>
    <xf numFmtId="209" fontId="15" fillId="19" borderId="38" xfId="129" applyNumberFormat="1" applyFont="1" applyFill="1" applyBorder="1" applyAlignment="1" applyProtection="1">
      <alignment vertical="center"/>
      <protection locked="0"/>
    </xf>
    <xf numFmtId="210" fontId="15" fillId="19" borderId="23" xfId="129" applyNumberFormat="1" applyFont="1" applyFill="1" applyBorder="1" applyAlignment="1" applyProtection="1">
      <alignment vertical="center"/>
      <protection locked="0"/>
    </xf>
    <xf numFmtId="0" fontId="7" fillId="19" borderId="38" xfId="129" applyFont="1" applyFill="1" applyBorder="1" applyAlignment="1" applyProtection="1">
      <alignment vertical="center"/>
      <protection locked="0"/>
    </xf>
    <xf numFmtId="209" fontId="13" fillId="19" borderId="92" xfId="129" applyNumberFormat="1" applyFont="1" applyFill="1" applyBorder="1" applyAlignment="1" applyProtection="1">
      <alignment vertical="center"/>
      <protection locked="0"/>
    </xf>
    <xf numFmtId="0" fontId="7" fillId="0" borderId="41" xfId="129" applyFont="1" applyBorder="1" applyAlignment="1" applyProtection="1">
      <alignment horizontal="left" vertical="center"/>
      <protection locked="0"/>
    </xf>
    <xf numFmtId="0" fontId="7" fillId="0" borderId="73" xfId="129" applyFont="1" applyBorder="1" applyAlignment="1" applyProtection="1">
      <alignment horizontal="left" vertical="center"/>
      <protection locked="0"/>
    </xf>
    <xf numFmtId="209" fontId="13" fillId="19" borderId="80" xfId="129" applyNumberFormat="1" applyFont="1" applyFill="1" applyBorder="1" applyAlignment="1" applyProtection="1">
      <alignment vertical="center"/>
      <protection locked="0"/>
    </xf>
    <xf numFmtId="3" fontId="60" fillId="0" borderId="41" xfId="129" applyNumberFormat="1" applyFont="1" applyBorder="1" applyAlignment="1" applyProtection="1">
      <alignment vertical="center"/>
      <protection locked="0"/>
    </xf>
    <xf numFmtId="0" fontId="60" fillId="0" borderId="66" xfId="129" applyFont="1" applyBorder="1" applyAlignment="1" applyProtection="1">
      <alignment vertical="center"/>
      <protection locked="0"/>
    </xf>
    <xf numFmtId="0" fontId="60" fillId="0" borderId="41" xfId="129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distributed" vertical="center" justifyLastLine="1"/>
    </xf>
    <xf numFmtId="0" fontId="57" fillId="0" borderId="0" xfId="0" applyFont="1" applyBorder="1" applyAlignment="1" applyProtection="1">
      <alignment horizontal="center" vertical="center"/>
    </xf>
    <xf numFmtId="211" fontId="7" fillId="0" borderId="38" xfId="129" applyNumberFormat="1" applyFont="1" applyBorder="1" applyAlignment="1" applyProtection="1">
      <alignment horizontal="center" vertical="center"/>
    </xf>
    <xf numFmtId="211" fontId="13" fillId="0" borderId="64" xfId="129" applyNumberFormat="1" applyFont="1" applyBorder="1" applyAlignment="1" applyProtection="1">
      <alignment vertical="center"/>
      <protection locked="0"/>
    </xf>
    <xf numFmtId="211" fontId="15" fillId="0" borderId="38" xfId="129" applyNumberFormat="1" applyFont="1" applyBorder="1" applyAlignment="1" applyProtection="1">
      <alignment vertical="center"/>
      <protection locked="0"/>
    </xf>
    <xf numFmtId="211" fontId="13" fillId="0" borderId="64" xfId="129" applyNumberFormat="1" applyFont="1" applyBorder="1" applyAlignment="1" applyProtection="1">
      <alignment horizontal="right" vertical="center"/>
      <protection locked="0"/>
    </xf>
    <xf numFmtId="211" fontId="15" fillId="0" borderId="38" xfId="129" applyNumberFormat="1" applyFont="1" applyBorder="1" applyAlignment="1" applyProtection="1">
      <alignment horizontal="right" vertical="center"/>
      <protection locked="0"/>
    </xf>
    <xf numFmtId="211" fontId="15" fillId="0" borderId="35" xfId="129" applyNumberFormat="1" applyFont="1" applyBorder="1" applyAlignment="1" applyProtection="1">
      <alignment horizontal="right" vertical="center"/>
      <protection locked="0"/>
    </xf>
    <xf numFmtId="211" fontId="13" fillId="0" borderId="71" xfId="129" applyNumberFormat="1" applyFont="1" applyBorder="1" applyAlignment="1" applyProtection="1">
      <alignment vertical="center"/>
    </xf>
    <xf numFmtId="211" fontId="15" fillId="0" borderId="26" xfId="129" applyNumberFormat="1" applyFont="1" applyBorder="1" applyAlignment="1" applyProtection="1">
      <alignment vertical="center"/>
    </xf>
    <xf numFmtId="211" fontId="13" fillId="19" borderId="64" xfId="129" applyNumberFormat="1" applyFont="1" applyFill="1" applyBorder="1" applyAlignment="1" applyProtection="1">
      <alignment vertical="center"/>
      <protection locked="0"/>
    </xf>
    <xf numFmtId="211" fontId="15" fillId="19" borderId="38" xfId="129" applyNumberFormat="1" applyFont="1" applyFill="1" applyBorder="1" applyAlignment="1" applyProtection="1">
      <alignment vertical="center"/>
      <protection locked="0"/>
    </xf>
    <xf numFmtId="211" fontId="13" fillId="19" borderId="64" xfId="129" applyNumberFormat="1" applyFont="1" applyFill="1" applyBorder="1" applyAlignment="1" applyProtection="1">
      <alignment horizontal="right" vertical="center"/>
      <protection locked="0"/>
    </xf>
    <xf numFmtId="211" fontId="15" fillId="19" borderId="38" xfId="129" applyNumberFormat="1" applyFont="1" applyFill="1" applyBorder="1" applyAlignment="1" applyProtection="1">
      <alignment horizontal="right" vertical="center"/>
      <protection locked="0"/>
    </xf>
    <xf numFmtId="211" fontId="15" fillId="0" borderId="35" xfId="129" applyNumberFormat="1" applyFont="1" applyBorder="1" applyAlignment="1" applyProtection="1">
      <alignment vertical="center"/>
      <protection locked="0"/>
    </xf>
    <xf numFmtId="211" fontId="7" fillId="0" borderId="0" xfId="129" applyNumberFormat="1" applyFont="1" applyAlignment="1">
      <alignment horizontal="right" vertical="center"/>
    </xf>
    <xf numFmtId="176" fontId="13" fillId="0" borderId="64" xfId="129" applyNumberFormat="1" applyFont="1" applyBorder="1" applyAlignment="1" applyProtection="1">
      <alignment horizontal="right" vertical="center"/>
      <protection locked="0"/>
    </xf>
    <xf numFmtId="176" fontId="15" fillId="0" borderId="38" xfId="129" applyNumberFormat="1" applyFont="1" applyBorder="1" applyAlignment="1" applyProtection="1">
      <alignment horizontal="right" vertical="center"/>
      <protection locked="0"/>
    </xf>
    <xf numFmtId="176" fontId="15" fillId="0" borderId="35" xfId="129" applyNumberFormat="1" applyFont="1" applyBorder="1" applyAlignment="1" applyProtection="1">
      <alignment horizontal="right" vertical="center"/>
      <protection locked="0"/>
    </xf>
    <xf numFmtId="176" fontId="13" fillId="0" borderId="71" xfId="129" applyNumberFormat="1" applyFont="1" applyBorder="1" applyAlignment="1" applyProtection="1">
      <alignment vertical="center"/>
    </xf>
    <xf numFmtId="176" fontId="15" fillId="0" borderId="26" xfId="129" applyNumberFormat="1" applyFont="1" applyBorder="1" applyAlignment="1" applyProtection="1">
      <alignment vertical="center"/>
    </xf>
    <xf numFmtId="176" fontId="15" fillId="0" borderId="35" xfId="129" applyNumberFormat="1" applyFont="1" applyBorder="1" applyAlignment="1" applyProtection="1">
      <alignment vertical="center"/>
      <protection locked="0"/>
    </xf>
    <xf numFmtId="179" fontId="7" fillId="0" borderId="32" xfId="0" applyNumberFormat="1" applyFont="1" applyBorder="1" applyAlignment="1" applyProtection="1">
      <alignment vertical="center"/>
    </xf>
    <xf numFmtId="179" fontId="7" fillId="0" borderId="37" xfId="0" applyNumberFormat="1" applyFont="1" applyBorder="1" applyAlignment="1" applyProtection="1">
      <alignment vertical="center"/>
    </xf>
    <xf numFmtId="179" fontId="7" fillId="0" borderId="26" xfId="0" applyNumberFormat="1" applyFont="1" applyBorder="1" applyAlignment="1" applyProtection="1">
      <alignment horizontal="center" vertical="center"/>
    </xf>
    <xf numFmtId="179" fontId="7" fillId="0" borderId="35" xfId="0" applyNumberFormat="1" applyFont="1" applyBorder="1" applyAlignment="1" applyProtection="1">
      <alignment vertical="center"/>
    </xf>
    <xf numFmtId="179" fontId="13" fillId="0" borderId="38" xfId="0" applyNumberFormat="1" applyFont="1" applyBorder="1" applyAlignment="1" applyProtection="1">
      <alignment horizontal="right" vertical="center"/>
    </xf>
    <xf numFmtId="179" fontId="15" fillId="0" borderId="26" xfId="0" applyNumberFormat="1" applyFont="1" applyBorder="1" applyAlignment="1" applyProtection="1">
      <alignment horizontal="right" vertical="center"/>
      <protection locked="0"/>
    </xf>
    <xf numFmtId="179" fontId="56" fillId="0" borderId="38" xfId="0" applyNumberFormat="1" applyFont="1" applyBorder="1" applyAlignment="1" applyProtection="1">
      <alignment horizontal="right" vertical="center"/>
      <protection locked="0"/>
    </xf>
    <xf numFmtId="179" fontId="15" fillId="0" borderId="38" xfId="0" applyNumberFormat="1" applyFont="1" applyBorder="1" applyAlignment="1" applyProtection="1">
      <alignment horizontal="right" vertical="center"/>
      <protection locked="0"/>
    </xf>
    <xf numFmtId="179" fontId="7" fillId="0" borderId="58" xfId="0" applyNumberFormat="1" applyFont="1" applyBorder="1" applyAlignment="1" applyProtection="1">
      <alignment vertical="center"/>
    </xf>
    <xf numFmtId="179" fontId="13" fillId="0" borderId="35" xfId="0" applyNumberFormat="1" applyFont="1" applyBorder="1" applyAlignment="1" applyProtection="1">
      <alignment vertical="center"/>
    </xf>
    <xf numFmtId="179" fontId="15" fillId="0" borderId="51" xfId="0" applyNumberFormat="1" applyFont="1" applyBorder="1" applyAlignment="1" applyProtection="1">
      <alignment horizontal="right" vertical="center"/>
    </xf>
    <xf numFmtId="179" fontId="15" fillId="0" borderId="51" xfId="0" applyNumberFormat="1" applyFont="1" applyBorder="1" applyAlignment="1" applyProtection="1">
      <alignment horizontal="right" vertical="center"/>
      <protection locked="0"/>
    </xf>
    <xf numFmtId="179" fontId="15" fillId="0" borderId="53" xfId="0" applyNumberFormat="1" applyFont="1" applyBorder="1" applyAlignment="1" applyProtection="1">
      <alignment horizontal="right" vertical="center"/>
      <protection locked="0"/>
    </xf>
    <xf numFmtId="179" fontId="7" fillId="0" borderId="26" xfId="0" applyNumberFormat="1" applyFont="1" applyBorder="1" applyAlignment="1" applyProtection="1">
      <alignment vertical="center"/>
    </xf>
    <xf numFmtId="179" fontId="7" fillId="0" borderId="0" xfId="0" applyNumberFormat="1" applyFont="1" applyBorder="1" applyAlignment="1" applyProtection="1">
      <alignment vertical="center"/>
    </xf>
    <xf numFmtId="179" fontId="7" fillId="0" borderId="0" xfId="0" applyNumberFormat="1" applyFont="1" applyAlignment="1" applyProtection="1">
      <alignment vertical="center"/>
    </xf>
    <xf numFmtId="179" fontId="7" fillId="0" borderId="0" xfId="0" applyNumberFormat="1" applyFont="1" applyBorder="1" applyAlignment="1" applyProtection="1">
      <alignment horizontal="right" vertical="center"/>
    </xf>
    <xf numFmtId="179" fontId="7" fillId="0" borderId="0" xfId="107" applyNumberFormat="1" applyFont="1" applyBorder="1" applyAlignment="1" applyProtection="1">
      <alignment vertical="center"/>
    </xf>
    <xf numFmtId="176" fontId="15" fillId="0" borderId="92" xfId="129" applyNumberFormat="1" applyFont="1" applyBorder="1" applyAlignment="1" applyProtection="1">
      <alignment horizontal="right" vertical="center"/>
      <protection locked="0"/>
    </xf>
    <xf numFmtId="176" fontId="15" fillId="0" borderId="64" xfId="129" applyNumberFormat="1" applyFont="1" applyBorder="1" applyAlignment="1" applyProtection="1">
      <alignment vertical="center"/>
      <protection locked="0"/>
    </xf>
    <xf numFmtId="211" fontId="15" fillId="0" borderId="92" xfId="129" applyNumberFormat="1" applyFont="1" applyBorder="1" applyAlignment="1" applyProtection="1">
      <alignment horizontal="right" vertical="center"/>
      <protection locked="0"/>
    </xf>
    <xf numFmtId="211" fontId="15" fillId="0" borderId="64" xfId="129" applyNumberFormat="1" applyFont="1" applyBorder="1" applyAlignment="1" applyProtection="1">
      <alignment vertical="center"/>
      <protection locked="0"/>
    </xf>
    <xf numFmtId="0" fontId="7" fillId="0" borderId="41" xfId="0" applyFont="1" applyBorder="1" applyAlignment="1" applyProtection="1">
      <alignment horizontal="left" vertical="center" wrapText="1"/>
    </xf>
    <xf numFmtId="0" fontId="7" fillId="0" borderId="51" xfId="0" applyFont="1" applyBorder="1" applyAlignment="1" applyProtection="1">
      <alignment horizontal="center" vertical="center"/>
    </xf>
    <xf numFmtId="177" fontId="64" fillId="0" borderId="52" xfId="0" applyNumberFormat="1" applyFont="1" applyBorder="1" applyAlignment="1" applyProtection="1">
      <alignment vertical="center"/>
    </xf>
    <xf numFmtId="179" fontId="7" fillId="0" borderId="28" xfId="0" applyNumberFormat="1" applyFont="1" applyBorder="1" applyAlignment="1" applyProtection="1">
      <alignment vertical="center"/>
    </xf>
    <xf numFmtId="177" fontId="7" fillId="0" borderId="90" xfId="0" applyNumberFormat="1" applyFont="1" applyBorder="1" applyAlignment="1" applyProtection="1">
      <alignment vertical="center"/>
    </xf>
    <xf numFmtId="181" fontId="15" fillId="0" borderId="58" xfId="0" applyNumberFormat="1" applyFont="1" applyBorder="1" applyAlignment="1" applyProtection="1">
      <alignment vertical="center"/>
      <protection locked="0"/>
    </xf>
    <xf numFmtId="0" fontId="15" fillId="0" borderId="58" xfId="0" applyNumberFormat="1" applyFont="1" applyBorder="1" applyAlignment="1" applyProtection="1">
      <alignment horizontal="center" vertical="center"/>
    </xf>
    <xf numFmtId="0" fontId="60" fillId="0" borderId="62" xfId="0" applyFont="1" applyBorder="1" applyAlignment="1" applyProtection="1">
      <alignment vertical="center"/>
    </xf>
    <xf numFmtId="0" fontId="7" fillId="0" borderId="41" xfId="129" applyFont="1" applyBorder="1" applyAlignment="1" applyProtection="1">
      <alignment vertical="center" wrapText="1"/>
      <protection locked="0"/>
    </xf>
    <xf numFmtId="209" fontId="63" fillId="0" borderId="64" xfId="129" applyNumberFormat="1" applyFont="1" applyBorder="1" applyAlignment="1" applyProtection="1">
      <alignment vertical="center"/>
      <protection locked="0"/>
    </xf>
    <xf numFmtId="0" fontId="7" fillId="0" borderId="66" xfId="129" applyFont="1" applyBorder="1" applyAlignment="1" applyProtection="1">
      <alignment vertical="center" shrinkToFit="1"/>
      <protection locked="0"/>
    </xf>
    <xf numFmtId="209" fontId="63" fillId="0" borderId="38" xfId="129" applyNumberFormat="1" applyFont="1" applyBorder="1" applyAlignment="1" applyProtection="1">
      <alignment vertical="center"/>
      <protection locked="0"/>
    </xf>
    <xf numFmtId="0" fontId="7" fillId="0" borderId="41" xfId="129" applyFont="1" applyBorder="1" applyAlignment="1" applyProtection="1">
      <alignment horizontal="left" vertical="center" shrinkToFit="1"/>
      <protection locked="0"/>
    </xf>
    <xf numFmtId="0" fontId="7" fillId="0" borderId="35" xfId="129" applyFont="1" applyBorder="1" applyAlignment="1" applyProtection="1">
      <alignment vertical="center" shrinkToFit="1"/>
      <protection locked="0"/>
    </xf>
    <xf numFmtId="0" fontId="7" fillId="0" borderId="38" xfId="129" applyFont="1" applyBorder="1" applyAlignment="1" applyProtection="1">
      <alignment vertical="center" shrinkToFit="1"/>
      <protection locked="0"/>
    </xf>
    <xf numFmtId="209" fontId="63" fillId="0" borderId="35" xfId="129" applyNumberFormat="1" applyFont="1" applyBorder="1" applyAlignment="1" applyProtection="1">
      <alignment vertical="center"/>
      <protection locked="0"/>
    </xf>
    <xf numFmtId="0" fontId="7" fillId="0" borderId="73" xfId="129" applyFont="1" applyBorder="1" applyAlignment="1" applyProtection="1">
      <alignment horizontal="left" vertical="center" shrinkToFit="1"/>
      <protection locked="0"/>
    </xf>
    <xf numFmtId="211" fontId="13" fillId="0" borderId="92" xfId="129" applyNumberFormat="1" applyFont="1" applyBorder="1" applyAlignment="1" applyProtection="1">
      <alignment vertical="center"/>
      <protection locked="0"/>
    </xf>
    <xf numFmtId="0" fontId="13" fillId="0" borderId="80" xfId="129" applyFont="1" applyBorder="1" applyAlignment="1" applyProtection="1">
      <alignment horizontal="center" vertical="center"/>
      <protection locked="0"/>
    </xf>
    <xf numFmtId="211" fontId="15" fillId="0" borderId="52" xfId="129" applyNumberFormat="1" applyFont="1" applyBorder="1" applyAlignment="1" applyProtection="1">
      <alignment vertical="center"/>
      <protection locked="0"/>
    </xf>
    <xf numFmtId="211" fontId="13" fillId="0" borderId="102" xfId="129" applyNumberFormat="1" applyFont="1" applyBorder="1" applyAlignment="1" applyProtection="1">
      <alignment vertical="center"/>
      <protection locked="0"/>
    </xf>
    <xf numFmtId="0" fontId="69" fillId="0" borderId="38" xfId="129" applyFont="1" applyBorder="1" applyAlignment="1" applyProtection="1">
      <alignment vertical="center"/>
      <protection locked="0"/>
    </xf>
    <xf numFmtId="0" fontId="69" fillId="0" borderId="38" xfId="129" applyFont="1" applyBorder="1" applyAlignment="1" applyProtection="1">
      <alignment vertical="center" shrinkToFit="1"/>
      <protection locked="0"/>
    </xf>
    <xf numFmtId="211" fontId="13" fillId="0" borderId="80" xfId="129" applyNumberFormat="1" applyFont="1" applyBorder="1" applyAlignment="1" applyProtection="1">
      <alignment vertical="center"/>
      <protection locked="0"/>
    </xf>
    <xf numFmtId="209" fontId="13" fillId="0" borderId="80" xfId="129" applyNumberFormat="1" applyFont="1" applyBorder="1" applyAlignment="1" applyProtection="1">
      <alignment vertical="center"/>
      <protection locked="0"/>
    </xf>
    <xf numFmtId="0" fontId="7" fillId="0" borderId="73" xfId="129" applyFont="1" applyBorder="1" applyAlignment="1" applyProtection="1">
      <alignment vertical="center" shrinkToFit="1"/>
      <protection locked="0"/>
    </xf>
    <xf numFmtId="0" fontId="7" fillId="0" borderId="58" xfId="129" applyFont="1" applyBorder="1" applyAlignment="1" applyProtection="1">
      <alignment vertical="center"/>
      <protection locked="0"/>
    </xf>
    <xf numFmtId="0" fontId="7" fillId="0" borderId="82" xfId="129" applyFont="1" applyBorder="1" applyAlignment="1" applyProtection="1">
      <alignment vertical="center" shrinkToFit="1"/>
      <protection locked="0"/>
    </xf>
    <xf numFmtId="211" fontId="13" fillId="0" borderId="35" xfId="129" applyNumberFormat="1" applyFont="1" applyBorder="1" applyAlignment="1" applyProtection="1">
      <alignment vertical="center"/>
      <protection locked="0"/>
    </xf>
    <xf numFmtId="0" fontId="13" fillId="0" borderId="35" xfId="129" applyFont="1" applyBorder="1" applyAlignment="1" applyProtection="1">
      <alignment horizontal="center" vertical="center"/>
      <protection locked="0"/>
    </xf>
    <xf numFmtId="211" fontId="15" fillId="0" borderId="47" xfId="129" applyNumberFormat="1" applyFont="1" applyBorder="1" applyAlignment="1" applyProtection="1">
      <alignment vertical="center"/>
      <protection locked="0"/>
    </xf>
    <xf numFmtId="0" fontId="15" fillId="0" borderId="47" xfId="129" applyFont="1" applyBorder="1" applyAlignment="1" applyProtection="1">
      <alignment horizontal="center" vertical="center"/>
      <protection locked="0"/>
    </xf>
    <xf numFmtId="209" fontId="63" fillId="0" borderId="47" xfId="129" applyNumberFormat="1" applyFont="1" applyBorder="1" applyAlignment="1" applyProtection="1">
      <alignment vertical="center"/>
      <protection locked="0"/>
    </xf>
    <xf numFmtId="209" fontId="13" fillId="0" borderId="47" xfId="129" applyNumberFormat="1" applyFont="1" applyBorder="1" applyAlignment="1" applyProtection="1">
      <alignment vertical="center"/>
      <protection locked="0"/>
    </xf>
    <xf numFmtId="178" fontId="15" fillId="0" borderId="89" xfId="129" applyNumberFormat="1" applyFont="1" applyBorder="1" applyAlignment="1" applyProtection="1">
      <alignment vertical="center"/>
      <protection locked="0"/>
    </xf>
    <xf numFmtId="0" fontId="7" fillId="0" borderId="103" xfId="129" applyFont="1" applyBorder="1" applyAlignment="1" applyProtection="1">
      <alignment vertical="center" shrinkToFit="1"/>
      <protection locked="0"/>
    </xf>
    <xf numFmtId="211" fontId="15" fillId="0" borderId="104" xfId="129" applyNumberFormat="1" applyFont="1" applyBorder="1" applyAlignment="1" applyProtection="1">
      <alignment vertical="center"/>
      <protection locked="0"/>
    </xf>
    <xf numFmtId="0" fontId="15" fillId="0" borderId="104" xfId="129" applyFont="1" applyBorder="1" applyAlignment="1" applyProtection="1">
      <alignment horizontal="center" vertical="center"/>
      <protection locked="0"/>
    </xf>
    <xf numFmtId="209" fontId="63" fillId="0" borderId="104" xfId="129" applyNumberFormat="1" applyFont="1" applyBorder="1" applyAlignment="1" applyProtection="1">
      <alignment vertical="center"/>
      <protection locked="0"/>
    </xf>
    <xf numFmtId="209" fontId="13" fillId="0" borderId="104" xfId="129" applyNumberFormat="1" applyFont="1" applyBorder="1" applyAlignment="1" applyProtection="1">
      <alignment vertical="center"/>
      <protection locked="0"/>
    </xf>
    <xf numFmtId="178" fontId="15" fillId="0" borderId="105" xfId="129" applyNumberFormat="1" applyFont="1" applyBorder="1" applyAlignment="1" applyProtection="1">
      <alignment vertical="center"/>
      <protection locked="0"/>
    </xf>
    <xf numFmtId="0" fontId="7" fillId="0" borderId="69" xfId="129" applyFont="1" applyBorder="1" applyAlignment="1">
      <alignment horizontal="center" vertical="center"/>
    </xf>
    <xf numFmtId="0" fontId="13" fillId="0" borderId="70" xfId="129" applyFont="1" applyBorder="1" applyAlignment="1">
      <alignment vertical="center"/>
    </xf>
    <xf numFmtId="211" fontId="13" fillId="0" borderId="71" xfId="129" applyNumberFormat="1" applyFont="1" applyBorder="1" applyAlignment="1">
      <alignment vertical="center"/>
    </xf>
    <xf numFmtId="0" fontId="13" fillId="0" borderId="71" xfId="129" applyFont="1" applyBorder="1" applyAlignment="1">
      <alignment horizontal="center" vertical="center"/>
    </xf>
    <xf numFmtId="209" fontId="13" fillId="0" borderId="71" xfId="129" applyNumberFormat="1" applyFont="1" applyBorder="1" applyAlignment="1">
      <alignment vertical="center"/>
    </xf>
    <xf numFmtId="178" fontId="13" fillId="0" borderId="78" xfId="129" applyNumberFormat="1" applyFont="1" applyBorder="1" applyAlignment="1">
      <alignment vertical="center"/>
    </xf>
    <xf numFmtId="0" fontId="7" fillId="0" borderId="24" xfId="129" applyFont="1" applyBorder="1" applyAlignment="1">
      <alignment horizontal="center" vertical="center"/>
    </xf>
    <xf numFmtId="0" fontId="7" fillId="0" borderId="26" xfId="129" applyFont="1" applyBorder="1" applyAlignment="1">
      <alignment vertical="center"/>
    </xf>
    <xf numFmtId="211" fontId="15" fillId="0" borderId="26" xfId="129" applyNumberFormat="1" applyFont="1" applyBorder="1" applyAlignment="1">
      <alignment vertical="center"/>
    </xf>
    <xf numFmtId="0" fontId="15" fillId="0" borderId="26" xfId="129" applyFont="1" applyBorder="1" applyAlignment="1">
      <alignment horizontal="center" vertical="center"/>
    </xf>
    <xf numFmtId="209" fontId="15" fillId="0" borderId="26" xfId="129" applyNumberFormat="1" applyFont="1" applyBorder="1" applyAlignment="1">
      <alignment vertical="center"/>
    </xf>
    <xf numFmtId="178" fontId="15" fillId="0" borderId="62" xfId="129" applyNumberFormat="1" applyFont="1" applyBorder="1" applyAlignment="1">
      <alignment vertical="center"/>
    </xf>
    <xf numFmtId="209" fontId="60" fillId="0" borderId="64" xfId="129" applyNumberFormat="1" applyFont="1" applyBorder="1" applyAlignment="1" applyProtection="1">
      <alignment vertical="center"/>
      <protection locked="0"/>
    </xf>
    <xf numFmtId="209" fontId="70" fillId="0" borderId="64" xfId="129" applyNumberFormat="1" applyFont="1" applyBorder="1" applyAlignment="1" applyProtection="1">
      <alignment vertical="center"/>
      <protection locked="0"/>
    </xf>
    <xf numFmtId="0" fontId="70" fillId="0" borderId="35" xfId="129" applyFont="1" applyBorder="1" applyAlignment="1" applyProtection="1">
      <alignment vertical="center"/>
      <protection locked="0"/>
    </xf>
    <xf numFmtId="209" fontId="70" fillId="0" borderId="35" xfId="129" applyNumberFormat="1" applyFont="1" applyBorder="1" applyAlignment="1" applyProtection="1">
      <alignment vertical="center"/>
      <protection locked="0"/>
    </xf>
    <xf numFmtId="0" fontId="7" fillId="0" borderId="41" xfId="129" applyFont="1" applyFill="1" applyBorder="1" applyAlignment="1" applyProtection="1">
      <alignment vertical="center" shrinkToFit="1"/>
      <protection locked="0"/>
    </xf>
    <xf numFmtId="0" fontId="7" fillId="0" borderId="35" xfId="129" applyFont="1" applyFill="1" applyBorder="1" applyAlignment="1" applyProtection="1">
      <alignment vertical="center" shrinkToFit="1"/>
      <protection locked="0"/>
    </xf>
    <xf numFmtId="0" fontId="7" fillId="0" borderId="35" xfId="129" applyFont="1" applyFill="1" applyBorder="1" applyAlignment="1" applyProtection="1">
      <alignment vertical="center"/>
      <protection locked="0"/>
    </xf>
    <xf numFmtId="211" fontId="13" fillId="0" borderId="64" xfId="129" applyNumberFormat="1" applyFont="1" applyFill="1" applyBorder="1" applyAlignment="1" applyProtection="1">
      <alignment vertical="center"/>
      <protection locked="0"/>
    </xf>
    <xf numFmtId="0" fontId="13" fillId="0" borderId="64" xfId="129" applyFont="1" applyFill="1" applyBorder="1" applyAlignment="1" applyProtection="1">
      <alignment horizontal="center" vertical="center"/>
      <protection locked="0"/>
    </xf>
    <xf numFmtId="209" fontId="13" fillId="0" borderId="64" xfId="129" applyNumberFormat="1" applyFont="1" applyFill="1" applyBorder="1" applyAlignment="1" applyProtection="1">
      <alignment vertical="center"/>
      <protection locked="0"/>
    </xf>
    <xf numFmtId="178" fontId="13" fillId="0" borderId="76" xfId="129" applyNumberFormat="1" applyFont="1" applyFill="1" applyBorder="1" applyAlignment="1" applyProtection="1">
      <alignment vertical="center"/>
      <protection locked="0"/>
    </xf>
    <xf numFmtId="209" fontId="71" fillId="0" borderId="64" xfId="129" applyNumberFormat="1" applyFont="1" applyBorder="1" applyAlignment="1" applyProtection="1">
      <alignment vertical="center"/>
      <protection locked="0"/>
    </xf>
    <xf numFmtId="0" fontId="71" fillId="0" borderId="0" xfId="129" applyFont="1" applyAlignment="1">
      <alignment vertical="center"/>
    </xf>
    <xf numFmtId="209" fontId="71" fillId="0" borderId="64" xfId="129" applyNumberFormat="1" applyFont="1" applyFill="1" applyBorder="1" applyAlignment="1" applyProtection="1">
      <alignment vertical="center"/>
      <protection locked="0"/>
    </xf>
    <xf numFmtId="209" fontId="71" fillId="0" borderId="80" xfId="129" applyNumberFormat="1" applyFont="1" applyBorder="1" applyAlignment="1" applyProtection="1">
      <alignment vertical="center"/>
      <protection locked="0"/>
    </xf>
    <xf numFmtId="209" fontId="71" fillId="0" borderId="92" xfId="129" applyNumberFormat="1" applyFont="1" applyBorder="1" applyAlignment="1" applyProtection="1">
      <alignment vertical="center"/>
      <protection locked="0"/>
    </xf>
    <xf numFmtId="0" fontId="7" fillId="0" borderId="41" xfId="129" applyFont="1" applyBorder="1" applyAlignment="1" applyProtection="1">
      <alignment horizontal="left" vertical="center" wrapText="1"/>
      <protection locked="0"/>
    </xf>
    <xf numFmtId="0" fontId="7" fillId="0" borderId="66" xfId="129" applyFont="1" applyBorder="1" applyAlignment="1" applyProtection="1">
      <alignment vertical="center" wrapText="1"/>
      <protection locked="0"/>
    </xf>
    <xf numFmtId="0" fontId="7" fillId="0" borderId="73" xfId="129" applyFont="1" applyBorder="1" applyAlignment="1" applyProtection="1">
      <alignment vertical="center" wrapText="1"/>
      <protection locked="0"/>
    </xf>
    <xf numFmtId="0" fontId="7" fillId="0" borderId="52" xfId="129" applyFont="1" applyBorder="1" applyAlignment="1" applyProtection="1">
      <alignment vertical="center"/>
      <protection locked="0"/>
    </xf>
    <xf numFmtId="0" fontId="7" fillId="0" borderId="104" xfId="129" applyFont="1" applyBorder="1" applyAlignment="1" applyProtection="1">
      <alignment vertical="center"/>
      <protection locked="0"/>
    </xf>
    <xf numFmtId="0" fontId="7" fillId="0" borderId="73" xfId="129" applyFont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vertical="center"/>
    </xf>
    <xf numFmtId="0" fontId="7" fillId="19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left" vertical="center"/>
    </xf>
    <xf numFmtId="0" fontId="7" fillId="0" borderId="36" xfId="0" applyFont="1" applyBorder="1" applyAlignment="1" applyProtection="1">
      <alignment vertical="center"/>
    </xf>
    <xf numFmtId="0" fontId="7" fillId="19" borderId="0" xfId="0" applyFont="1" applyFill="1" applyBorder="1" applyAlignment="1" applyProtection="1">
      <alignment vertical="center"/>
      <protection locked="0"/>
    </xf>
    <xf numFmtId="0" fontId="7" fillId="19" borderId="36" xfId="0" applyFont="1" applyFill="1" applyBorder="1" applyAlignment="1" applyProtection="1">
      <alignment vertical="center"/>
      <protection locked="0"/>
    </xf>
    <xf numFmtId="0" fontId="7" fillId="19" borderId="0" xfId="0" applyFont="1" applyFill="1" applyBorder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vertical="center"/>
    </xf>
    <xf numFmtId="0" fontId="16" fillId="19" borderId="0" xfId="0" applyFont="1" applyFill="1" applyBorder="1" applyAlignment="1" applyProtection="1">
      <alignment vertical="center"/>
      <protection locked="0"/>
    </xf>
    <xf numFmtId="0" fontId="16" fillId="19" borderId="36" xfId="0" applyFont="1" applyFill="1" applyBorder="1" applyAlignment="1" applyProtection="1">
      <alignment vertical="center"/>
      <protection locked="0"/>
    </xf>
    <xf numFmtId="0" fontId="17" fillId="19" borderId="40" xfId="0" applyFont="1" applyFill="1" applyBorder="1" applyAlignment="1" applyProtection="1">
      <alignment vertical="center"/>
      <protection locked="0"/>
    </xf>
    <xf numFmtId="0" fontId="16" fillId="19" borderId="40" xfId="0" applyFont="1" applyFill="1" applyBorder="1" applyAlignment="1" applyProtection="1">
      <alignment horizontal="left" vertical="center"/>
      <protection locked="0"/>
    </xf>
    <xf numFmtId="0" fontId="16" fillId="19" borderId="40" xfId="0" applyFont="1" applyFill="1" applyBorder="1" applyAlignment="1" applyProtection="1">
      <alignment vertical="center"/>
      <protection locked="0"/>
    </xf>
    <xf numFmtId="0" fontId="16" fillId="19" borderId="25" xfId="0" applyFont="1" applyFill="1" applyBorder="1" applyAlignment="1" applyProtection="1">
      <alignment vertical="center"/>
      <protection locked="0"/>
    </xf>
    <xf numFmtId="0" fontId="6" fillId="0" borderId="30" xfId="0" applyFont="1" applyBorder="1" applyAlignment="1" applyProtection="1">
      <alignment vertical="center"/>
    </xf>
    <xf numFmtId="0" fontId="6" fillId="0" borderId="32" xfId="0" applyFont="1" applyBorder="1" applyAlignment="1" applyProtection="1">
      <alignment vertical="center"/>
    </xf>
    <xf numFmtId="0" fontId="6" fillId="0" borderId="33" xfId="0" applyFont="1" applyBorder="1" applyAlignment="1" applyProtection="1">
      <alignment vertical="center"/>
    </xf>
    <xf numFmtId="0" fontId="7" fillId="0" borderId="34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vertical="center"/>
    </xf>
    <xf numFmtId="0" fontId="17" fillId="19" borderId="34" xfId="0" applyFont="1" applyFill="1" applyBorder="1" applyAlignment="1" applyProtection="1">
      <alignment vertical="center"/>
      <protection locked="0"/>
    </xf>
    <xf numFmtId="0" fontId="17" fillId="19" borderId="39" xfId="0" applyFont="1" applyFill="1" applyBorder="1" applyAlignment="1" applyProtection="1">
      <alignment vertical="center"/>
      <protection locked="0"/>
    </xf>
    <xf numFmtId="0" fontId="7" fillId="19" borderId="52" xfId="0" applyFont="1" applyFill="1" applyBorder="1" applyAlignment="1" applyProtection="1">
      <alignment vertical="center"/>
      <protection locked="0"/>
    </xf>
    <xf numFmtId="0" fontId="6" fillId="0" borderId="52" xfId="0" applyFont="1" applyBorder="1" applyAlignment="1" applyProtection="1">
      <alignment vertical="center"/>
    </xf>
    <xf numFmtId="0" fontId="7" fillId="0" borderId="41" xfId="0" applyFont="1" applyBorder="1" applyAlignment="1" applyProtection="1">
      <alignment vertical="top" wrapText="1"/>
    </xf>
    <xf numFmtId="0" fontId="7" fillId="0" borderId="41" xfId="0" applyFont="1" applyBorder="1" applyAlignment="1" applyProtection="1">
      <alignment vertical="top"/>
    </xf>
    <xf numFmtId="0" fontId="7" fillId="0" borderId="77" xfId="0" applyFont="1" applyBorder="1" applyAlignment="1" applyProtection="1"/>
    <xf numFmtId="0" fontId="7" fillId="19" borderId="77" xfId="0" applyFont="1" applyFill="1" applyBorder="1" applyAlignment="1" applyProtection="1">
      <alignment vertical="center"/>
      <protection locked="0"/>
    </xf>
    <xf numFmtId="0" fontId="6" fillId="0" borderId="77" xfId="0" applyFont="1" applyBorder="1" applyAlignment="1" applyProtection="1">
      <alignment vertical="center"/>
    </xf>
    <xf numFmtId="177" fontId="18" fillId="0" borderId="58" xfId="0" applyNumberFormat="1" applyFont="1" applyBorder="1" applyAlignment="1" applyProtection="1">
      <alignment horizontal="right"/>
    </xf>
    <xf numFmtId="0" fontId="7" fillId="0" borderId="91" xfId="0" applyFont="1" applyBorder="1" applyAlignment="1" applyProtection="1">
      <alignment horizontal="left" vertical="top" wrapText="1"/>
    </xf>
    <xf numFmtId="0" fontId="7" fillId="0" borderId="37" xfId="0" applyFont="1" applyBorder="1" applyAlignment="1" applyProtection="1">
      <alignment horizontal="left" vertical="top" wrapText="1"/>
    </xf>
    <xf numFmtId="0" fontId="7" fillId="19" borderId="0" xfId="0" applyFont="1" applyFill="1" applyBorder="1" applyAlignment="1" applyProtection="1">
      <alignment horizontal="left" vertical="center"/>
      <protection locked="0"/>
    </xf>
    <xf numFmtId="0" fontId="7" fillId="19" borderId="36" xfId="0" applyFont="1" applyFill="1" applyBorder="1" applyAlignment="1" applyProtection="1">
      <alignment horizontal="left" vertical="center"/>
      <protection locked="0"/>
    </xf>
    <xf numFmtId="0" fontId="13" fillId="0" borderId="30" xfId="0" applyFont="1" applyBorder="1" applyAlignment="1" applyProtection="1">
      <alignment horizontal="center" vertical="center"/>
    </xf>
    <xf numFmtId="0" fontId="13" fillId="0" borderId="34" xfId="0" applyFont="1" applyBorder="1" applyAlignment="1" applyProtection="1">
      <alignment horizontal="center" vertical="center"/>
    </xf>
    <xf numFmtId="0" fontId="13" fillId="0" borderId="39" xfId="0" applyFont="1" applyBorder="1" applyAlignment="1" applyProtection="1">
      <alignment horizontal="center" vertical="center"/>
    </xf>
    <xf numFmtId="0" fontId="60" fillId="0" borderId="30" xfId="0" applyFont="1" applyBorder="1" applyAlignment="1" applyProtection="1">
      <alignment horizontal="center" vertical="center"/>
    </xf>
    <xf numFmtId="0" fontId="60" fillId="0" borderId="34" xfId="0" applyFont="1" applyBorder="1" applyAlignment="1" applyProtection="1">
      <alignment horizontal="center" vertical="center"/>
    </xf>
    <xf numFmtId="0" fontId="60" fillId="0" borderId="39" xfId="0" applyFont="1" applyBorder="1" applyAlignment="1" applyProtection="1">
      <alignment horizontal="center" vertical="center"/>
    </xf>
    <xf numFmtId="0" fontId="38" fillId="0" borderId="30" xfId="0" applyFont="1" applyBorder="1" applyAlignment="1" applyProtection="1">
      <alignment horizontal="center" vertical="center"/>
    </xf>
    <xf numFmtId="0" fontId="38" fillId="0" borderId="34" xfId="0" applyFont="1" applyBorder="1" applyAlignment="1" applyProtection="1">
      <alignment horizontal="center" vertical="center"/>
    </xf>
    <xf numFmtId="0" fontId="38" fillId="0" borderId="39" xfId="0" applyFont="1" applyBorder="1" applyAlignment="1" applyProtection="1">
      <alignment horizontal="center" vertical="center"/>
    </xf>
    <xf numFmtId="0" fontId="12" fillId="19" borderId="18" xfId="0" applyFont="1" applyFill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center" vertical="center"/>
    </xf>
    <xf numFmtId="0" fontId="12" fillId="19" borderId="84" xfId="0" applyFont="1" applyFill="1" applyBorder="1" applyAlignment="1" applyProtection="1">
      <alignment horizontal="distributed" vertical="center" justifyLastLine="1"/>
      <protection locked="0"/>
    </xf>
    <xf numFmtId="0" fontId="12" fillId="19" borderId="85" xfId="0" applyFont="1" applyFill="1" applyBorder="1" applyAlignment="1" applyProtection="1">
      <alignment horizontal="distributed" vertical="center" justifyLastLine="1"/>
      <protection locked="0"/>
    </xf>
    <xf numFmtId="212" fontId="12" fillId="19" borderId="84" xfId="0" applyNumberFormat="1" applyFont="1" applyFill="1" applyBorder="1" applyAlignment="1" applyProtection="1">
      <alignment horizontal="distributed" vertical="center" justifyLastLine="1"/>
      <protection locked="0"/>
    </xf>
    <xf numFmtId="212" fontId="12" fillId="19" borderId="85" xfId="0" applyNumberFormat="1" applyFont="1" applyFill="1" applyBorder="1" applyAlignment="1" applyProtection="1">
      <alignment horizontal="distributed" vertical="center" justifyLastLine="1"/>
      <protection locked="0"/>
    </xf>
    <xf numFmtId="0" fontId="9" fillId="0" borderId="0" xfId="0" applyFont="1" applyBorder="1" applyAlignment="1" applyProtection="1">
      <alignment horizontal="center" vertical="center"/>
    </xf>
    <xf numFmtId="0" fontId="11" fillId="0" borderId="93" xfId="0" applyFont="1" applyBorder="1" applyAlignment="1" applyProtection="1">
      <alignment horizontal="center" vertical="center"/>
    </xf>
    <xf numFmtId="0" fontId="11" fillId="0" borderId="94" xfId="0" applyFont="1" applyBorder="1" applyAlignment="1" applyProtection="1">
      <alignment horizontal="center" vertical="center"/>
    </xf>
    <xf numFmtId="0" fontId="11" fillId="0" borderId="95" xfId="0" applyFont="1" applyBorder="1" applyAlignment="1" applyProtection="1">
      <alignment horizontal="center" vertical="center"/>
    </xf>
    <xf numFmtId="0" fontId="11" fillId="0" borderId="96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1" fillId="0" borderId="97" xfId="0" applyFont="1" applyBorder="1" applyAlignment="1" applyProtection="1">
      <alignment horizontal="center" vertical="center"/>
    </xf>
    <xf numFmtId="0" fontId="11" fillId="0" borderId="98" xfId="0" applyFont="1" applyBorder="1" applyAlignment="1" applyProtection="1">
      <alignment horizontal="center" vertical="center"/>
    </xf>
    <xf numFmtId="0" fontId="11" fillId="0" borderId="99" xfId="0" applyFont="1" applyBorder="1" applyAlignment="1" applyProtection="1">
      <alignment horizontal="center" vertical="center"/>
    </xf>
    <xf numFmtId="0" fontId="11" fillId="0" borderId="100" xfId="0" applyFont="1" applyBorder="1" applyAlignment="1" applyProtection="1">
      <alignment horizontal="center" vertical="center"/>
    </xf>
    <xf numFmtId="0" fontId="12" fillId="19" borderId="84" xfId="0" applyFont="1" applyFill="1" applyBorder="1" applyAlignment="1" applyProtection="1">
      <alignment vertical="center" shrinkToFit="1"/>
      <protection locked="0"/>
    </xf>
    <xf numFmtId="0" fontId="12" fillId="19" borderId="18" xfId="0" applyFont="1" applyFill="1" applyBorder="1" applyAlignment="1" applyProtection="1">
      <alignment vertical="center" shrinkToFit="1"/>
      <protection locked="0"/>
    </xf>
    <xf numFmtId="0" fontId="12" fillId="19" borderId="85" xfId="0" applyFont="1" applyFill="1" applyBorder="1" applyAlignment="1" applyProtection="1">
      <alignment vertical="center" shrinkToFit="1"/>
      <protection locked="0"/>
    </xf>
    <xf numFmtId="2" fontId="7" fillId="0" borderId="54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>
      <alignment horizontal="center" vertical="center"/>
    </xf>
    <xf numFmtId="2" fontId="7" fillId="0" borderId="35" xfId="0" applyNumberFormat="1" applyFont="1" applyBorder="1" applyAlignment="1" applyProtection="1">
      <alignment horizontal="center" vertical="center"/>
    </xf>
    <xf numFmtId="0" fontId="7" fillId="0" borderId="86" xfId="129" applyFont="1" applyBorder="1" applyAlignment="1" applyProtection="1">
      <alignment horizontal="center" vertical="center"/>
    </xf>
    <xf numFmtId="0" fontId="7" fillId="0" borderId="66" xfId="129" applyFont="1" applyBorder="1" applyAlignment="1" applyProtection="1">
      <alignment horizontal="center" vertical="center"/>
    </xf>
    <xf numFmtId="0" fontId="7" fillId="0" borderId="87" xfId="129" applyFont="1" applyBorder="1" applyAlignment="1" applyProtection="1">
      <alignment horizontal="center" vertical="center"/>
    </xf>
    <xf numFmtId="0" fontId="7" fillId="0" borderId="52" xfId="129" applyFont="1" applyBorder="1" applyAlignment="1" applyProtection="1">
      <alignment horizontal="center" vertical="center"/>
    </xf>
    <xf numFmtId="0" fontId="7" fillId="0" borderId="88" xfId="129" applyFont="1" applyBorder="1" applyAlignment="1" applyProtection="1">
      <alignment horizontal="center" vertical="center"/>
    </xf>
    <xf numFmtId="0" fontId="7" fillId="0" borderId="75" xfId="129" applyFont="1" applyBorder="1" applyAlignment="1" applyProtection="1">
      <alignment horizontal="center" vertical="center"/>
    </xf>
    <xf numFmtId="210" fontId="7" fillId="0" borderId="88" xfId="129" applyNumberFormat="1" applyFont="1" applyBorder="1" applyAlignment="1" applyProtection="1">
      <alignment horizontal="center" vertical="center" wrapText="1"/>
    </xf>
    <xf numFmtId="210" fontId="7" fillId="0" borderId="75" xfId="129" applyNumberFormat="1" applyFont="1" applyBorder="1" applyAlignment="1" applyProtection="1">
      <alignment horizontal="center" vertical="center"/>
    </xf>
    <xf numFmtId="182" fontId="7" fillId="0" borderId="101" xfId="129" applyNumberFormat="1" applyFont="1" applyBorder="1" applyAlignment="1" applyProtection="1">
      <alignment horizontal="center" vertical="center"/>
    </xf>
    <xf numFmtId="182" fontId="7" fillId="0" borderId="46" xfId="129" applyNumberFormat="1" applyFont="1" applyBorder="1" applyAlignment="1" applyProtection="1">
      <alignment horizontal="center" vertical="center"/>
    </xf>
    <xf numFmtId="182" fontId="7" fillId="0" borderId="63" xfId="129" applyNumberFormat="1" applyFont="1" applyBorder="1" applyAlignment="1" applyProtection="1">
      <alignment horizontal="center" vertical="center"/>
    </xf>
    <xf numFmtId="0" fontId="7" fillId="0" borderId="88" xfId="129" applyNumberFormat="1" applyFont="1" applyBorder="1" applyAlignment="1" applyProtection="1">
      <alignment horizontal="center" vertical="center"/>
    </xf>
    <xf numFmtId="0" fontId="7" fillId="0" borderId="75" xfId="129" applyNumberFormat="1" applyFont="1" applyBorder="1" applyAlignment="1" applyProtection="1">
      <alignment horizontal="center" vertical="center"/>
    </xf>
    <xf numFmtId="0" fontId="7" fillId="0" borderId="88" xfId="0" applyFont="1" applyBorder="1" applyAlignment="1">
      <alignment horizontal="center" vertical="center"/>
    </xf>
    <xf numFmtId="0" fontId="7" fillId="0" borderId="75" xfId="0" applyFont="1" applyBorder="1" applyAlignment="1">
      <alignment horizontal="center" vertical="center"/>
    </xf>
  </cellXfs>
  <cellStyles count="140">
    <cellStyle name="(外部・内部)－計" xfId="1"/>
    <cellStyle name="??" xfId="2"/>
    <cellStyle name="?? [0.00]_PERSONAL" xfId="3"/>
    <cellStyle name="???? [0.00]_PERSONAL" xfId="4"/>
    <cellStyle name="????_PERSONAL" xfId="5"/>
    <cellStyle name="??_(仮称)豊中本町Ｍ " xfId="6"/>
    <cellStyle name="１１" xfId="7"/>
    <cellStyle name="20% - アクセント 1" xfId="8" builtinId="30" customBuiltin="1"/>
    <cellStyle name="20% - アクセント 2" xfId="9" builtinId="34" customBuiltin="1"/>
    <cellStyle name="20% - アクセント 3" xfId="10" builtinId="38" customBuiltin="1"/>
    <cellStyle name="20% - アクセント 4" xfId="11" builtinId="42" customBuiltin="1"/>
    <cellStyle name="20% - アクセント 5" xfId="12" builtinId="46" customBuiltin="1"/>
    <cellStyle name="20% - アクセント 6" xfId="13" builtinId="50" customBuiltin="1"/>
    <cellStyle name="40% - アクセント 1" xfId="14" builtinId="31" customBuiltin="1"/>
    <cellStyle name="40% - アクセント 2" xfId="15" builtinId="35" customBuiltin="1"/>
    <cellStyle name="40% - アクセント 3" xfId="16" builtinId="39" customBuiltin="1"/>
    <cellStyle name="40% - アクセント 4" xfId="17" builtinId="43" customBuiltin="1"/>
    <cellStyle name="40% - アクセント 5" xfId="18" builtinId="47" customBuiltin="1"/>
    <cellStyle name="40% - アクセント 6" xfId="19" builtinId="51" customBuiltin="1"/>
    <cellStyle name="60% - アクセント 1" xfId="20" builtinId="32" customBuiltin="1"/>
    <cellStyle name="60% - アクセント 2" xfId="21" builtinId="36" customBuiltin="1"/>
    <cellStyle name="60% - アクセント 3" xfId="22" builtinId="40" customBuiltin="1"/>
    <cellStyle name="60% - アクセント 4" xfId="23" builtinId="44" customBuiltin="1"/>
    <cellStyle name="60% - アクセント 5" xfId="24" builtinId="48" customBuiltin="1"/>
    <cellStyle name="60% - アクセント 6" xfId="25" builtinId="52" customBuiltin="1"/>
    <cellStyle name="Calc Currency (0)" xfId="26"/>
    <cellStyle name="Calc Currency (2)" xfId="27"/>
    <cellStyle name="Calc Percent (0)" xfId="28"/>
    <cellStyle name="Calc Percent (1)" xfId="29"/>
    <cellStyle name="Calc Percent (2)" xfId="30"/>
    <cellStyle name="Calc Units (0)" xfId="31"/>
    <cellStyle name="Calc Units (1)" xfId="32"/>
    <cellStyle name="Calc Units (2)" xfId="33"/>
    <cellStyle name="Comma [0]_#6 Temps &amp; Contractors" xfId="34"/>
    <cellStyle name="Comma [00]" xfId="35"/>
    <cellStyle name="Comma_#6 Temps &amp; Contractors" xfId="36"/>
    <cellStyle name="Currency [0]_#6 Temps &amp; Contractors" xfId="37"/>
    <cellStyle name="Currency [00]" xfId="38"/>
    <cellStyle name="Currency_#6 Temps &amp; Contractors" xfId="39"/>
    <cellStyle name="Date Short" xfId="40"/>
    <cellStyle name="Enter Currency (0)" xfId="41"/>
    <cellStyle name="Enter Currency (2)" xfId="42"/>
    <cellStyle name="Enter Units (0)" xfId="43"/>
    <cellStyle name="Enter Units (1)" xfId="44"/>
    <cellStyle name="Enter Units (2)" xfId="45"/>
    <cellStyle name="entry" xfId="46"/>
    <cellStyle name="Header1" xfId="47"/>
    <cellStyle name="Header2" xfId="48"/>
    <cellStyle name="KAORU" xfId="49"/>
    <cellStyle name="Link Currency (0)" xfId="50"/>
    <cellStyle name="Link Currency (2)" xfId="51"/>
    <cellStyle name="Link Units (0)" xfId="52"/>
    <cellStyle name="Link Units (1)" xfId="53"/>
    <cellStyle name="Link Units (2)" xfId="54"/>
    <cellStyle name="Normal - Style1" xfId="55"/>
    <cellStyle name="Normal_# 41-Market &amp;Trends" xfId="56"/>
    <cellStyle name="Percent [0]" xfId="57"/>
    <cellStyle name="Percent [00]" xfId="58"/>
    <cellStyle name="Percent_#6 Temps &amp; Contractors" xfId="59"/>
    <cellStyle name="PrePop Currency (0)" xfId="60"/>
    <cellStyle name="PrePop Currency (2)" xfId="61"/>
    <cellStyle name="PrePop Units (0)" xfId="62"/>
    <cellStyle name="PrePop Units (1)" xfId="63"/>
    <cellStyle name="PrePop Units (2)" xfId="64"/>
    <cellStyle name="price" xfId="65"/>
    <cellStyle name="PSChar" xfId="66"/>
    <cellStyle name="PSHeading" xfId="67"/>
    <cellStyle name="revised" xfId="68"/>
    <cellStyle name="section" xfId="69"/>
    <cellStyle name="subhead" xfId="70"/>
    <cellStyle name="Text Indent A" xfId="71"/>
    <cellStyle name="Text Indent B" xfId="72"/>
    <cellStyle name="Text Indent C" xfId="73"/>
    <cellStyle name="title" xfId="74"/>
    <cellStyle name="TOYO" xfId="75"/>
    <cellStyle name="アクセント 1" xfId="76" builtinId="29" customBuiltin="1"/>
    <cellStyle name="アクセント 2" xfId="77" builtinId="33" customBuiltin="1"/>
    <cellStyle name="アクセント 3" xfId="78" builtinId="37" customBuiltin="1"/>
    <cellStyle name="アクセント 4" xfId="79" builtinId="41" customBuiltin="1"/>
    <cellStyle name="アクセント 5" xfId="80" builtinId="45" customBuiltin="1"/>
    <cellStyle name="アクセント 6" xfId="81" builtinId="49" customBuiltin="1"/>
    <cellStyle name="タイトル" xfId="82" builtinId="15" customBuiltin="1"/>
    <cellStyle name="チェック セル" xfId="83" builtinId="23" customBuiltin="1"/>
    <cellStyle name="どちらでもない" xfId="84" builtinId="28" customBuiltin="1"/>
    <cellStyle name="パーセント" xfId="85" builtinId="5"/>
    <cellStyle name="パーセント 2" xfId="86"/>
    <cellStyle name="パーセント 3" xfId="87"/>
    <cellStyle name="パーセント 4" xfId="139"/>
    <cellStyle name="ページ" xfId="88"/>
    <cellStyle name="メモ" xfId="89" builtinId="10" customBuiltin="1"/>
    <cellStyle name="リンク セル" xfId="90" builtinId="24" customBuiltin="1"/>
    <cellStyle name="悪い" xfId="91" builtinId="27" customBuiltin="1"/>
    <cellStyle name="掛け率５０％" xfId="92"/>
    <cellStyle name="掛け率５５％" xfId="93"/>
    <cellStyle name="掛け率６０％" xfId="94"/>
    <cellStyle name="掛け率６５％" xfId="95"/>
    <cellStyle name="掛け率７０％" xfId="96"/>
    <cellStyle name="掛け率７５％" xfId="97"/>
    <cellStyle name="掛け率８０％" xfId="98"/>
    <cellStyle name="掛け率８５％" xfId="99"/>
    <cellStyle name="掛け率９０％" xfId="100"/>
    <cellStyle name="掛け率９５％" xfId="101"/>
    <cellStyle name="掛け率のみ" xfId="102"/>
    <cellStyle name="金額" xfId="103"/>
    <cellStyle name="金額のみ" xfId="104"/>
    <cellStyle name="計算" xfId="105" builtinId="22" customBuiltin="1"/>
    <cellStyle name="警告文" xfId="106" builtinId="11" customBuiltin="1"/>
    <cellStyle name="桁区切り" xfId="107" builtinId="6"/>
    <cellStyle name="桁区切り 2" xfId="108"/>
    <cellStyle name="桁区切り 3" xfId="109"/>
    <cellStyle name="桁区切り 3 2" xfId="110"/>
    <cellStyle name="桁区切り 4" xfId="111"/>
    <cellStyle name="桁区切り 5" xfId="138"/>
    <cellStyle name="桁区切り2" xfId="112"/>
    <cellStyle name="見出し 1" xfId="113" builtinId="16" customBuiltin="1"/>
    <cellStyle name="見出し 2" xfId="114" builtinId="17" customBuiltin="1"/>
    <cellStyle name="見出し 3" xfId="115" builtinId="18" customBuiltin="1"/>
    <cellStyle name="見出し 4" xfId="116" builtinId="19" customBuiltin="1"/>
    <cellStyle name="集計" xfId="117" builtinId="25" customBuiltin="1"/>
    <cellStyle name="出力" xfId="118" builtinId="21" customBuiltin="1"/>
    <cellStyle name="数量" xfId="119"/>
    <cellStyle name="説明文" xfId="120" builtinId="53" customBuiltin="1"/>
    <cellStyle name="単価" xfId="121"/>
    <cellStyle name="入力" xfId="122" builtinId="20" customBuiltin="1"/>
    <cellStyle name="備考" xfId="123"/>
    <cellStyle name="標準" xfId="0" builtinId="0"/>
    <cellStyle name="標準 2" xfId="124"/>
    <cellStyle name="標準 2 2" xfId="125"/>
    <cellStyle name="標準 3" xfId="126"/>
    <cellStyle name="標準 4" xfId="127"/>
    <cellStyle name="標準 5" xfId="128"/>
    <cellStyle name="標準_宗像内訳" xfId="129"/>
    <cellStyle name="標準2" xfId="130"/>
    <cellStyle name="標準２" xfId="131"/>
    <cellStyle name="標準3" xfId="132"/>
    <cellStyle name="標準4" xfId="133"/>
    <cellStyle name="標準５" xfId="134"/>
    <cellStyle name="標準6" xfId="135"/>
    <cellStyle name="未定義" xfId="136"/>
    <cellStyle name="良い" xfId="137" builtinId="26" customBuiltin="1"/>
  </cellStyles>
  <dxfs count="17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9734;&#23448;&#24193;&#29289;&#20214;&#9734;\&#38306;&#35199;&#22269;&#38555;&#31354;&#28207;\PTB&#26412;&#39208;&#21271;&#20813;&#31246;&#24215;&#25913;&#20462;&#24037;&#20107;\&#31309;&#31639;&#26360;&#390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資料＝共ﾀﾞｸﾄ夜"/>
      <sheetName val="★修正メモ★"/>
      <sheetName val="一覧表"/>
      <sheetName val="設計書(南ｳｲﾝｸﾞ)"/>
      <sheetName val="共通費(南ｳｲﾝｸﾞ)"/>
      <sheetName val="内訳明細書(南ｳｲﾝｸﾞ)"/>
      <sheetName val="設計書(本館南)"/>
      <sheetName val="共通費(本館南)"/>
      <sheetName val="内訳明細書(本館南)"/>
      <sheetName val="設計書(本館北)"/>
      <sheetName val="共通費(本館北)"/>
      <sheetName val="内訳明細書(本館北)"/>
      <sheetName val="設計書(北ｳｲﾝｸﾞ)"/>
      <sheetName val="共通費(北ｳｲﾝｸﾞ)"/>
      <sheetName val="内訳明細書(北ｳｲﾝｸﾞ)"/>
      <sheetName val="設計書(全体)"/>
      <sheetName val="内訳明細書(全体)"/>
      <sheetName val="代価表"/>
      <sheetName val="高所作業車"/>
      <sheetName val="歩掛想定"/>
      <sheetName val="労務単価"/>
      <sheetName val="見積比較表"/>
      <sheetName val="沈下修正"/>
      <sheetName val="設備架台班別集計"/>
      <sheetName val="角ダ保夜"/>
      <sheetName val="給GW機夜"/>
      <sheetName val="給GW隠夜"/>
      <sheetName val="給fp暗夜"/>
      <sheetName val="冷GW機夜"/>
      <sheetName val="冷GW隠夜"/>
      <sheetName val="たわみ夜"/>
      <sheetName val="素材単価"/>
      <sheetName val="数量集計表"/>
      <sheetName val="拾い出し(中集計)"/>
      <sheetName val="拾い出し"/>
      <sheetName val="消火水抜水張配管長"/>
      <sheetName val="水抜水張(消火-北ｳｲﾝｸﾞA)"/>
      <sheetName val="水抜水張(消火-北ｳｲﾝｸﾞB)"/>
      <sheetName val="水抜水張(消火-南ｳｲﾝｸﾞA)"/>
      <sheetName val="水抜水張(消火-南ｳｲﾝｸﾞB)"/>
      <sheetName val="表紙"/>
      <sheetName val="表紙 (拾い出し)"/>
    </sheetNames>
    <sheetDataSet>
      <sheetData sheetId="0"/>
      <sheetData sheetId="1"/>
      <sheetData sheetId="2" refreshError="1">
        <row r="2">
          <cell r="F2" t="str">
            <v>単位＝円</v>
          </cell>
        </row>
        <row r="3">
          <cell r="C3" t="str">
            <v>本館南</v>
          </cell>
          <cell r="D3" t="str">
            <v>本館北</v>
          </cell>
          <cell r="E3" t="str">
            <v>北ウイング</v>
          </cell>
          <cell r="F3" t="str">
            <v>計</v>
          </cell>
        </row>
        <row r="4">
          <cell r="C4">
            <v>4066100</v>
          </cell>
          <cell r="D4">
            <v>10580440</v>
          </cell>
          <cell r="E4">
            <v>8333768</v>
          </cell>
          <cell r="F4">
            <v>38316535</v>
          </cell>
        </row>
        <row r="7">
          <cell r="C7">
            <v>146379</v>
          </cell>
          <cell r="D7">
            <v>356560</v>
          </cell>
          <cell r="E7">
            <v>285014</v>
          </cell>
          <cell r="F7">
            <v>1290981</v>
          </cell>
        </row>
        <row r="8">
          <cell r="C8">
            <v>720755</v>
          </cell>
          <cell r="D8">
            <v>1629613</v>
          </cell>
          <cell r="E8">
            <v>1329016</v>
          </cell>
          <cell r="F8">
            <v>5915886</v>
          </cell>
        </row>
        <row r="9">
          <cell r="C9">
            <v>540682</v>
          </cell>
          <cell r="D9">
            <v>1310697</v>
          </cell>
          <cell r="E9">
            <v>1050487</v>
          </cell>
          <cell r="F9">
            <v>4751015</v>
          </cell>
        </row>
        <row r="10">
          <cell r="C10">
            <v>1407816</v>
          </cell>
          <cell r="D10">
            <v>3296870</v>
          </cell>
          <cell r="E10">
            <v>2664517</v>
          </cell>
          <cell r="F10">
            <v>11957882</v>
          </cell>
        </row>
        <row r="12">
          <cell r="C12">
            <v>5473916</v>
          </cell>
          <cell r="D12">
            <v>13877310</v>
          </cell>
          <cell r="E12">
            <v>10998285</v>
          </cell>
          <cell r="F12">
            <v>50274417</v>
          </cell>
        </row>
        <row r="14">
          <cell r="C14">
            <v>273695</v>
          </cell>
          <cell r="D14">
            <v>693865</v>
          </cell>
          <cell r="E14">
            <v>549914</v>
          </cell>
          <cell r="F14">
            <v>2513719</v>
          </cell>
        </row>
        <row r="16">
          <cell r="C16">
            <v>5747611</v>
          </cell>
          <cell r="D16">
            <v>14571175</v>
          </cell>
          <cell r="E16">
            <v>11548199</v>
          </cell>
          <cell r="F16">
            <v>52788136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5"/>
  <sheetViews>
    <sheetView showZeros="0" tabSelected="1" view="pageBreakPreview" topLeftCell="A7" zoomScale="55" zoomScaleNormal="100" zoomScaleSheetLayoutView="55" workbookViewId="0">
      <selection activeCell="G31" sqref="G31"/>
    </sheetView>
  </sheetViews>
  <sheetFormatPr defaultRowHeight="13.5"/>
  <cols>
    <col min="1" max="1" width="4.625" style="54" customWidth="1"/>
    <col min="2" max="2" width="13.375" style="54" customWidth="1"/>
    <col min="3" max="5" width="14.875" style="54" customWidth="1"/>
    <col min="6" max="6" width="15.375" style="54" customWidth="1"/>
    <col min="7" max="7" width="4.625" style="54" customWidth="1"/>
    <col min="8" max="16384" width="9" style="54"/>
  </cols>
  <sheetData>
    <row r="1" spans="1:7" ht="18" customHeight="1">
      <c r="A1" s="53"/>
      <c r="B1" s="53"/>
      <c r="C1" s="53"/>
      <c r="D1" s="523"/>
      <c r="E1" s="523"/>
      <c r="F1" s="523"/>
      <c r="G1" s="53"/>
    </row>
    <row r="2" spans="1:7" ht="17.25" customHeight="1">
      <c r="A2" s="53"/>
      <c r="B2" s="53"/>
      <c r="C2" s="53"/>
      <c r="D2" s="361"/>
      <c r="E2" s="361"/>
      <c r="F2" s="361"/>
      <c r="G2" s="53"/>
    </row>
    <row r="3" spans="1:7" ht="48" customHeight="1">
      <c r="A3" s="53"/>
      <c r="B3" s="53"/>
      <c r="C3" s="53"/>
      <c r="D3" s="362"/>
      <c r="E3" s="362"/>
      <c r="F3" s="362"/>
      <c r="G3" s="53"/>
    </row>
    <row r="4" spans="1:7" ht="51" customHeight="1">
      <c r="A4" s="55"/>
      <c r="B4" s="528" t="s">
        <v>28</v>
      </c>
      <c r="C4" s="528"/>
      <c r="D4" s="528"/>
      <c r="E4" s="528"/>
      <c r="F4" s="528"/>
      <c r="G4" s="53"/>
    </row>
    <row r="5" spans="1:7" ht="6" customHeight="1" thickBot="1">
      <c r="A5" s="55"/>
      <c r="B5" s="1"/>
      <c r="C5" s="56"/>
      <c r="D5" s="56"/>
      <c r="E5" s="56"/>
      <c r="F5" s="56"/>
      <c r="G5" s="53"/>
    </row>
    <row r="6" spans="1:7" ht="20.100000000000001" customHeight="1" thickTop="1">
      <c r="A6" s="55"/>
      <c r="B6" s="529"/>
      <c r="C6" s="530"/>
      <c r="D6" s="530"/>
      <c r="E6" s="530"/>
      <c r="F6" s="531"/>
      <c r="G6" s="53"/>
    </row>
    <row r="7" spans="1:7" ht="20.100000000000001" customHeight="1">
      <c r="A7" s="55"/>
      <c r="B7" s="532"/>
      <c r="C7" s="533"/>
      <c r="D7" s="533"/>
      <c r="E7" s="533"/>
      <c r="F7" s="534"/>
      <c r="G7" s="53"/>
    </row>
    <row r="8" spans="1:7" ht="20.100000000000001" customHeight="1">
      <c r="A8" s="55"/>
      <c r="B8" s="532"/>
      <c r="C8" s="533"/>
      <c r="D8" s="533"/>
      <c r="E8" s="533"/>
      <c r="F8" s="534"/>
      <c r="G8" s="53"/>
    </row>
    <row r="9" spans="1:7" ht="5.25" customHeight="1">
      <c r="A9" s="55"/>
      <c r="B9" s="532"/>
      <c r="C9" s="533"/>
      <c r="D9" s="533"/>
      <c r="E9" s="533"/>
      <c r="F9" s="534"/>
      <c r="G9" s="53"/>
    </row>
    <row r="10" spans="1:7" ht="21.75" customHeight="1" thickBot="1">
      <c r="A10" s="55"/>
      <c r="B10" s="535"/>
      <c r="C10" s="536"/>
      <c r="D10" s="536"/>
      <c r="E10" s="536"/>
      <c r="F10" s="537"/>
      <c r="G10" s="53"/>
    </row>
    <row r="11" spans="1:7" ht="34.5" customHeight="1" thickTop="1">
      <c r="A11" s="55"/>
      <c r="B11" s="53"/>
      <c r="C11" s="53"/>
      <c r="D11" s="53"/>
      <c r="E11" s="53"/>
      <c r="F11" s="53"/>
      <c r="G11" s="53"/>
    </row>
    <row r="12" spans="1:7" ht="24.95" customHeight="1">
      <c r="A12" s="55"/>
      <c r="B12" s="2" t="s">
        <v>0</v>
      </c>
      <c r="C12" s="538" t="s">
        <v>661</v>
      </c>
      <c r="D12" s="539"/>
      <c r="E12" s="539"/>
      <c r="F12" s="540"/>
      <c r="G12" s="53"/>
    </row>
    <row r="13" spans="1:7" ht="5.0999999999999996" customHeight="1">
      <c r="A13" s="55"/>
      <c r="B13" s="2"/>
      <c r="C13" s="522"/>
      <c r="D13" s="522"/>
      <c r="E13" s="522"/>
      <c r="F13" s="522"/>
      <c r="G13" s="53"/>
    </row>
    <row r="14" spans="1:7" ht="24.95" customHeight="1">
      <c r="A14" s="55"/>
      <c r="B14" s="2" t="s">
        <v>1</v>
      </c>
      <c r="C14" s="293" t="s">
        <v>662</v>
      </c>
      <c r="D14" s="294"/>
      <c r="E14" s="294"/>
      <c r="F14" s="295"/>
      <c r="G14" s="53"/>
    </row>
    <row r="15" spans="1:7" ht="5.0999999999999996" customHeight="1">
      <c r="A15" s="55"/>
      <c r="B15" s="2"/>
      <c r="C15" s="3"/>
      <c r="D15" s="57"/>
      <c r="E15" s="57"/>
      <c r="F15" s="58"/>
      <c r="G15" s="53"/>
    </row>
    <row r="16" spans="1:7" ht="24.95" customHeight="1">
      <c r="A16" s="55"/>
      <c r="B16" s="2" t="s">
        <v>57</v>
      </c>
      <c r="C16" s="4" t="s">
        <v>2</v>
      </c>
      <c r="D16" s="524" t="s">
        <v>92</v>
      </c>
      <c r="E16" s="525"/>
      <c r="F16" s="53"/>
      <c r="G16" s="53"/>
    </row>
    <row r="17" spans="1:7" ht="5.0999999999999996" customHeight="1">
      <c r="A17" s="55"/>
      <c r="B17" s="2"/>
      <c r="C17" s="4"/>
      <c r="D17" s="8"/>
      <c r="E17" s="57"/>
      <c r="F17" s="53"/>
      <c r="G17" s="53"/>
    </row>
    <row r="18" spans="1:7" ht="24.95" customHeight="1">
      <c r="A18" s="53"/>
      <c r="B18" s="53"/>
      <c r="C18" s="4" t="s">
        <v>3</v>
      </c>
      <c r="D18" s="526" t="s">
        <v>663</v>
      </c>
      <c r="E18" s="527"/>
      <c r="F18" s="53"/>
      <c r="G18" s="53"/>
    </row>
    <row r="19" spans="1:7" ht="19.5" customHeight="1">
      <c r="A19" s="53"/>
      <c r="B19" s="53"/>
      <c r="C19" s="4"/>
      <c r="D19" s="59"/>
      <c r="E19" s="60"/>
      <c r="F19" s="53"/>
      <c r="G19" s="53"/>
    </row>
    <row r="20" spans="1:7" ht="18" customHeight="1">
      <c r="A20" s="53"/>
      <c r="B20" s="9"/>
      <c r="C20" s="10" t="s">
        <v>4</v>
      </c>
      <c r="D20" s="10" t="s">
        <v>5</v>
      </c>
      <c r="E20" s="11" t="s">
        <v>6</v>
      </c>
      <c r="F20" s="7" t="s">
        <v>7</v>
      </c>
      <c r="G20" s="53"/>
    </row>
    <row r="21" spans="1:7" ht="18" customHeight="1">
      <c r="A21" s="53"/>
      <c r="B21" s="513" t="s">
        <v>44</v>
      </c>
      <c r="C21" s="12" t="s">
        <v>8</v>
      </c>
      <c r="D21" s="63"/>
      <c r="E21" s="64"/>
      <c r="F21" s="13"/>
      <c r="G21" s="53"/>
    </row>
    <row r="22" spans="1:7" ht="18" customHeight="1">
      <c r="A22" s="53"/>
      <c r="B22" s="514"/>
      <c r="C22" s="14" t="s">
        <v>90</v>
      </c>
      <c r="D22" s="65"/>
      <c r="E22" s="65"/>
      <c r="F22" s="15"/>
      <c r="G22" s="53"/>
    </row>
    <row r="23" spans="1:7" ht="18" customHeight="1">
      <c r="A23" s="53"/>
      <c r="B23" s="515"/>
      <c r="C23" s="16" t="s">
        <v>34</v>
      </c>
      <c r="D23" s="66"/>
      <c r="E23" s="66"/>
      <c r="F23" s="15"/>
      <c r="G23" s="53"/>
    </row>
    <row r="24" spans="1:7" ht="18" customHeight="1">
      <c r="A24" s="53"/>
      <c r="B24" s="516"/>
      <c r="C24" s="296"/>
      <c r="D24" s="297"/>
      <c r="E24" s="298"/>
      <c r="F24" s="299"/>
      <c r="G24" s="53"/>
    </row>
    <row r="25" spans="1:7" ht="18" customHeight="1">
      <c r="A25" s="53"/>
      <c r="B25" s="517"/>
      <c r="C25" s="300"/>
      <c r="D25" s="301"/>
      <c r="E25" s="301"/>
      <c r="F25" s="302"/>
      <c r="G25" s="53"/>
    </row>
    <row r="26" spans="1:7" ht="18" customHeight="1">
      <c r="A26" s="53"/>
      <c r="B26" s="518"/>
      <c r="C26" s="303"/>
      <c r="D26" s="304"/>
      <c r="E26" s="304"/>
      <c r="F26" s="302"/>
      <c r="G26" s="53"/>
    </row>
    <row r="27" spans="1:7" ht="18" customHeight="1">
      <c r="A27" s="53"/>
      <c r="B27" s="519"/>
      <c r="C27" s="19"/>
      <c r="D27" s="67"/>
      <c r="E27" s="68"/>
      <c r="F27" s="20"/>
      <c r="G27" s="53"/>
    </row>
    <row r="28" spans="1:7" ht="18" customHeight="1">
      <c r="A28" s="53"/>
      <c r="B28" s="520"/>
      <c r="C28" s="17"/>
      <c r="D28" s="69"/>
      <c r="E28" s="69"/>
      <c r="F28" s="21"/>
      <c r="G28" s="53"/>
    </row>
    <row r="29" spans="1:7" ht="18" customHeight="1">
      <c r="A29" s="53"/>
      <c r="B29" s="521"/>
      <c r="C29" s="18"/>
      <c r="D29" s="70"/>
      <c r="E29" s="70"/>
      <c r="F29" s="22"/>
      <c r="G29" s="53"/>
    </row>
    <row r="30" spans="1:7" ht="8.25" customHeight="1">
      <c r="A30" s="53"/>
      <c r="B30" s="61"/>
      <c r="C30" s="61"/>
      <c r="D30" s="61"/>
      <c r="E30" s="61"/>
      <c r="F30" s="61"/>
      <c r="G30" s="53"/>
    </row>
    <row r="31" spans="1:7" ht="21.95" customHeight="1">
      <c r="A31" s="53"/>
      <c r="B31" s="494" t="s">
        <v>9</v>
      </c>
      <c r="C31" s="495"/>
      <c r="D31" s="495"/>
      <c r="E31" s="495"/>
      <c r="F31" s="496"/>
      <c r="G31" s="53"/>
    </row>
    <row r="32" spans="1:7" ht="21.95" customHeight="1">
      <c r="A32" s="53"/>
      <c r="B32" s="497"/>
      <c r="C32" s="480" t="s">
        <v>45</v>
      </c>
      <c r="D32" s="511" t="s">
        <v>671</v>
      </c>
      <c r="E32" s="511"/>
      <c r="F32" s="512"/>
      <c r="G32" s="53"/>
    </row>
    <row r="33" spans="1:7" ht="21.95" customHeight="1">
      <c r="A33" s="53"/>
      <c r="B33" s="497"/>
      <c r="C33" s="480"/>
      <c r="D33" s="481"/>
      <c r="E33" s="482"/>
      <c r="F33" s="483"/>
      <c r="G33" s="53"/>
    </row>
    <row r="34" spans="1:7" ht="21.95" customHeight="1">
      <c r="A34" s="53"/>
      <c r="B34" s="503"/>
      <c r="C34" s="509" t="s">
        <v>672</v>
      </c>
      <c r="D34" s="509"/>
      <c r="E34" s="508"/>
      <c r="F34" s="505"/>
      <c r="G34" s="53"/>
    </row>
    <row r="35" spans="1:7" ht="21.95" customHeight="1">
      <c r="A35" s="53"/>
      <c r="B35" s="504"/>
      <c r="C35" s="510"/>
      <c r="D35" s="510"/>
      <c r="E35" s="501"/>
      <c r="F35" s="506"/>
      <c r="G35" s="53"/>
    </row>
    <row r="36" spans="1:7" ht="21.95" customHeight="1">
      <c r="A36" s="53"/>
      <c r="B36" s="503"/>
      <c r="C36" s="509" t="s">
        <v>673</v>
      </c>
      <c r="D36" s="509"/>
      <c r="E36" s="508"/>
      <c r="F36" s="505"/>
      <c r="G36" s="53"/>
    </row>
    <row r="37" spans="1:7" ht="21.95" customHeight="1">
      <c r="A37" s="53"/>
      <c r="B37" s="504"/>
      <c r="C37" s="510"/>
      <c r="D37" s="510"/>
      <c r="E37" s="502"/>
      <c r="F37" s="507"/>
      <c r="G37" s="53"/>
    </row>
    <row r="38" spans="1:7" ht="21.95" customHeight="1">
      <c r="A38" s="53"/>
      <c r="B38" s="503"/>
      <c r="C38" s="509" t="s">
        <v>674</v>
      </c>
      <c r="D38" s="509"/>
      <c r="E38" s="508"/>
      <c r="F38" s="505"/>
      <c r="G38" s="53"/>
    </row>
    <row r="39" spans="1:7" ht="21.95" customHeight="1">
      <c r="A39" s="53"/>
      <c r="B39" s="504"/>
      <c r="C39" s="510"/>
      <c r="D39" s="510"/>
      <c r="E39" s="501"/>
      <c r="F39" s="506"/>
      <c r="G39" s="53"/>
    </row>
    <row r="40" spans="1:7" ht="21.95" customHeight="1">
      <c r="A40" s="53"/>
      <c r="B40" s="497"/>
      <c r="C40" s="106"/>
      <c r="D40" s="486"/>
      <c r="E40" s="484"/>
      <c r="F40" s="485"/>
      <c r="G40" s="53"/>
    </row>
    <row r="41" spans="1:7" ht="21.95" customHeight="1">
      <c r="A41" s="53"/>
      <c r="B41" s="497"/>
      <c r="C41" s="106"/>
      <c r="D41" s="486"/>
      <c r="E41" s="484"/>
      <c r="F41" s="485"/>
      <c r="G41" s="53"/>
    </row>
    <row r="42" spans="1:7" ht="21.95" customHeight="1">
      <c r="A42" s="53"/>
      <c r="B42" s="498"/>
      <c r="C42" s="106"/>
      <c r="D42" s="106"/>
      <c r="E42" s="106"/>
      <c r="F42" s="483"/>
      <c r="G42" s="53"/>
    </row>
    <row r="43" spans="1:7" ht="21.95" customHeight="1">
      <c r="A43" s="62"/>
      <c r="B43" s="499"/>
      <c r="C43" s="487"/>
      <c r="D43" s="106"/>
      <c r="E43" s="488"/>
      <c r="F43" s="489"/>
      <c r="G43" s="53"/>
    </row>
    <row r="44" spans="1:7" ht="21.95" customHeight="1">
      <c r="A44" s="62"/>
      <c r="B44" s="500"/>
      <c r="C44" s="490"/>
      <c r="D44" s="491"/>
      <c r="E44" s="492"/>
      <c r="F44" s="493"/>
      <c r="G44" s="53"/>
    </row>
    <row r="45" spans="1:7" ht="17.25" customHeight="1"/>
  </sheetData>
  <mergeCells count="14">
    <mergeCell ref="C13:F13"/>
    <mergeCell ref="D1:F1"/>
    <mergeCell ref="D16:E16"/>
    <mergeCell ref="D18:E18"/>
    <mergeCell ref="B4:F4"/>
    <mergeCell ref="B6:F10"/>
    <mergeCell ref="C12:F12"/>
    <mergeCell ref="C34:D35"/>
    <mergeCell ref="C36:D37"/>
    <mergeCell ref="C38:D39"/>
    <mergeCell ref="D32:F32"/>
    <mergeCell ref="B21:B23"/>
    <mergeCell ref="B24:B26"/>
    <mergeCell ref="B27:B29"/>
  </mergeCells>
  <phoneticPr fontId="4"/>
  <printOptions horizontalCentered="1" verticalCentered="1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5"/>
  <sheetViews>
    <sheetView showZeros="0" view="pageBreakPreview" topLeftCell="A10" zoomScale="55" zoomScaleNormal="100" zoomScaleSheetLayoutView="55" workbookViewId="0">
      <selection activeCell="D29" sqref="D29"/>
    </sheetView>
  </sheetViews>
  <sheetFormatPr defaultRowHeight="11.25"/>
  <cols>
    <col min="1" max="1" width="22.875" style="90" customWidth="1"/>
    <col min="2" max="2" width="3.75" style="90" customWidth="1"/>
    <col min="3" max="3" width="9.375" style="90" customWidth="1"/>
    <col min="4" max="4" width="9" style="398"/>
    <col min="5" max="5" width="5.125" style="167" customWidth="1"/>
    <col min="6" max="6" width="16.5" style="90" customWidth="1"/>
    <col min="7" max="7" width="3.75" style="90" customWidth="1"/>
    <col min="8" max="8" width="16.125" style="90" customWidth="1"/>
    <col min="9" max="9" width="1.625" style="106" customWidth="1"/>
    <col min="10" max="10" width="15.5" style="90" customWidth="1"/>
    <col min="11" max="11" width="10.625" style="90" customWidth="1"/>
    <col min="12" max="12" width="9.375" style="90" customWidth="1"/>
    <col min="13" max="13" width="3.125" style="90" customWidth="1"/>
    <col min="14" max="14" width="12.375" style="90" customWidth="1"/>
    <col min="15" max="15" width="3.125" style="90" customWidth="1"/>
    <col min="16" max="16" width="3.25" style="90" customWidth="1"/>
    <col min="17" max="17" width="4.625" style="90" bestFit="1" customWidth="1"/>
    <col min="18" max="18" width="8.375" style="90" customWidth="1"/>
    <col min="19" max="19" width="7.625" style="90" customWidth="1"/>
    <col min="20" max="20" width="12" style="90" customWidth="1"/>
    <col min="21" max="21" width="14" style="90" customWidth="1"/>
    <col min="22" max="23" width="12" style="90" customWidth="1"/>
    <col min="24" max="16384" width="9" style="90"/>
  </cols>
  <sheetData>
    <row r="1" spans="1:11" ht="24.95" customHeight="1">
      <c r="A1" s="24"/>
      <c r="B1" s="25"/>
      <c r="C1" s="25"/>
      <c r="D1" s="383"/>
      <c r="E1" s="26"/>
      <c r="F1" s="25"/>
      <c r="G1" s="27"/>
      <c r="H1" s="28"/>
      <c r="I1" s="5"/>
    </row>
    <row r="2" spans="1:11" ht="24.95" customHeight="1">
      <c r="A2" s="29"/>
      <c r="B2" s="30"/>
      <c r="C2" s="30"/>
      <c r="D2" s="541" t="s">
        <v>30</v>
      </c>
      <c r="E2" s="542"/>
      <c r="F2" s="543"/>
      <c r="G2" s="5"/>
      <c r="H2" s="31"/>
      <c r="I2" s="5"/>
    </row>
    <row r="3" spans="1:11" ht="24.95" customHeight="1">
      <c r="A3" s="32" t="s">
        <v>10</v>
      </c>
      <c r="B3" s="33"/>
      <c r="C3" s="33" t="s">
        <v>11</v>
      </c>
      <c r="D3" s="384"/>
      <c r="E3" s="34"/>
      <c r="F3" s="35"/>
      <c r="G3" s="5"/>
      <c r="H3" s="36" t="s">
        <v>12</v>
      </c>
      <c r="I3" s="5"/>
    </row>
    <row r="4" spans="1:11" ht="24.95" customHeight="1">
      <c r="A4" s="37"/>
      <c r="B4" s="38"/>
      <c r="C4" s="38"/>
      <c r="D4" s="385" t="s">
        <v>13</v>
      </c>
      <c r="E4" s="39" t="s">
        <v>14</v>
      </c>
      <c r="F4" s="39" t="s">
        <v>15</v>
      </c>
      <c r="G4" s="40"/>
      <c r="H4" s="41"/>
      <c r="I4" s="5"/>
    </row>
    <row r="5" spans="1:11" ht="24.95" customHeight="1">
      <c r="A5" s="42"/>
      <c r="B5" s="30"/>
      <c r="C5" s="30"/>
      <c r="D5" s="386"/>
      <c r="E5" s="43"/>
      <c r="F5" s="91"/>
      <c r="G5" s="92"/>
      <c r="H5" s="31"/>
      <c r="I5" s="5"/>
    </row>
    <row r="6" spans="1:11" ht="24.95" customHeight="1">
      <c r="A6" s="42"/>
      <c r="B6" s="30"/>
      <c r="C6" s="30"/>
      <c r="D6" s="386"/>
      <c r="E6" s="44"/>
      <c r="F6" s="91"/>
      <c r="G6" s="93"/>
      <c r="H6" s="94"/>
      <c r="I6" s="5"/>
    </row>
    <row r="7" spans="1:11" ht="24.95" customHeight="1">
      <c r="A7" s="42"/>
      <c r="B7" s="30"/>
      <c r="C7" s="30"/>
      <c r="D7" s="386"/>
      <c r="E7" s="44"/>
      <c r="F7" s="91"/>
      <c r="G7" s="95"/>
      <c r="H7" s="96"/>
      <c r="I7" s="5"/>
    </row>
    <row r="8" spans="1:11" ht="24.95" customHeight="1">
      <c r="A8" s="42" t="s">
        <v>18</v>
      </c>
      <c r="B8" s="30"/>
      <c r="C8" s="30"/>
      <c r="D8" s="386"/>
      <c r="E8" s="45"/>
      <c r="F8" s="91"/>
      <c r="G8" s="97"/>
      <c r="H8" s="46"/>
      <c r="I8" s="5"/>
    </row>
    <row r="9" spans="1:11" ht="24.95" customHeight="1">
      <c r="A9" s="42"/>
      <c r="B9" s="98" t="s">
        <v>16</v>
      </c>
      <c r="C9" s="71"/>
      <c r="D9" s="387" t="s">
        <v>677</v>
      </c>
      <c r="E9" s="72" t="s">
        <v>103</v>
      </c>
      <c r="F9" s="99"/>
      <c r="G9" s="100"/>
      <c r="H9" s="101"/>
      <c r="I9" s="5"/>
    </row>
    <row r="10" spans="1:11" s="106" customFormat="1" ht="24.95" customHeight="1">
      <c r="A10" s="47"/>
      <c r="B10" s="102"/>
      <c r="C10" s="73"/>
      <c r="D10" s="388"/>
      <c r="E10" s="74"/>
      <c r="F10" s="103"/>
      <c r="G10" s="104"/>
      <c r="H10" s="105"/>
      <c r="I10" s="5"/>
    </row>
    <row r="11" spans="1:11" ht="24.95" customHeight="1">
      <c r="A11" s="42"/>
      <c r="B11" s="30"/>
      <c r="C11" s="30"/>
      <c r="D11" s="386"/>
      <c r="E11" s="44"/>
      <c r="F11" s="91"/>
      <c r="G11" s="92"/>
      <c r="H11" s="31"/>
      <c r="I11" s="5"/>
      <c r="J11" s="106"/>
      <c r="K11" s="106"/>
    </row>
    <row r="12" spans="1:11" ht="24.95" customHeight="1">
      <c r="A12" s="42" t="s">
        <v>46</v>
      </c>
      <c r="B12" s="30"/>
      <c r="C12" s="30"/>
      <c r="D12" s="386"/>
      <c r="E12" s="44"/>
      <c r="F12" s="91"/>
      <c r="G12" s="92"/>
      <c r="H12" s="31"/>
      <c r="I12" s="5"/>
      <c r="J12" s="107"/>
      <c r="K12" s="108"/>
    </row>
    <row r="13" spans="1:11" ht="24.95" customHeight="1">
      <c r="A13" s="42" t="s">
        <v>19</v>
      </c>
      <c r="B13" s="109" t="s">
        <v>47</v>
      </c>
      <c r="C13" s="110"/>
      <c r="D13" s="389" t="s">
        <v>677</v>
      </c>
      <c r="E13" s="111" t="s">
        <v>103</v>
      </c>
      <c r="F13" s="99"/>
      <c r="G13" s="112"/>
      <c r="H13" s="75"/>
      <c r="I13" s="5"/>
      <c r="J13" s="107"/>
      <c r="K13" s="108"/>
    </row>
    <row r="14" spans="1:11" ht="24.95" customHeight="1">
      <c r="A14" s="42"/>
      <c r="B14" s="113"/>
      <c r="C14" s="114"/>
      <c r="D14" s="390"/>
      <c r="E14" s="115"/>
      <c r="F14" s="116"/>
      <c r="G14" s="117"/>
      <c r="H14" s="76"/>
      <c r="I14" s="5"/>
      <c r="J14" s="106"/>
      <c r="K14" s="108"/>
    </row>
    <row r="15" spans="1:11" ht="24.95" customHeight="1">
      <c r="A15" s="118"/>
      <c r="B15" s="119"/>
      <c r="C15" s="119"/>
      <c r="D15" s="391"/>
      <c r="E15" s="120"/>
      <c r="F15" s="119"/>
      <c r="G15" s="92"/>
      <c r="H15" s="31"/>
      <c r="I15" s="5"/>
      <c r="J15" s="106"/>
      <c r="K15" s="108"/>
    </row>
    <row r="16" spans="1:11" ht="24.95" customHeight="1">
      <c r="A16" s="42"/>
      <c r="B16" s="121"/>
      <c r="C16" s="122"/>
      <c r="D16" s="392"/>
      <c r="E16" s="77"/>
      <c r="F16" s="123"/>
      <c r="G16" s="92"/>
      <c r="H16" s="31"/>
      <c r="I16" s="5"/>
      <c r="J16" s="107"/>
      <c r="K16" s="108"/>
    </row>
    <row r="17" spans="1:19" ht="24.95" customHeight="1">
      <c r="A17" s="42" t="s">
        <v>31</v>
      </c>
      <c r="B17" s="109" t="s">
        <v>47</v>
      </c>
      <c r="C17" s="110"/>
      <c r="D17" s="389" t="s">
        <v>677</v>
      </c>
      <c r="E17" s="111" t="s">
        <v>103</v>
      </c>
      <c r="F17" s="99"/>
      <c r="G17" s="112"/>
      <c r="H17" s="75"/>
      <c r="I17" s="5"/>
      <c r="J17" s="124"/>
      <c r="K17" s="108"/>
    </row>
    <row r="18" spans="1:19" ht="24.95" customHeight="1">
      <c r="A18" s="42"/>
      <c r="B18" s="113"/>
      <c r="C18" s="125"/>
      <c r="D18" s="390"/>
      <c r="E18" s="115"/>
      <c r="F18" s="116"/>
      <c r="G18" s="117"/>
      <c r="H18" s="76"/>
      <c r="I18" s="5"/>
    </row>
    <row r="19" spans="1:19" ht="24.95" customHeight="1">
      <c r="A19" s="118"/>
      <c r="B19" s="119"/>
      <c r="C19" s="119"/>
      <c r="D19" s="391"/>
      <c r="E19" s="120"/>
      <c r="F19" s="119"/>
      <c r="G19" s="92"/>
      <c r="H19" s="31"/>
      <c r="I19" s="5"/>
    </row>
    <row r="20" spans="1:19" ht="24.95" customHeight="1">
      <c r="A20" s="42"/>
      <c r="B20" s="126"/>
      <c r="C20" s="127"/>
      <c r="D20" s="393"/>
      <c r="E20" s="78"/>
      <c r="F20" s="128"/>
      <c r="G20" s="92"/>
      <c r="H20" s="31"/>
      <c r="I20" s="5"/>
    </row>
    <row r="21" spans="1:19" ht="24.95" customHeight="1">
      <c r="A21" s="42" t="s">
        <v>32</v>
      </c>
      <c r="B21" s="129" t="s">
        <v>47</v>
      </c>
      <c r="C21" s="79"/>
      <c r="D21" s="389" t="s">
        <v>677</v>
      </c>
      <c r="E21" s="130" t="s">
        <v>103</v>
      </c>
      <c r="F21" s="131"/>
      <c r="G21" s="112"/>
      <c r="H21" s="75"/>
      <c r="I21" s="5"/>
    </row>
    <row r="22" spans="1:19" ht="24.95" customHeight="1">
      <c r="A22" s="42"/>
      <c r="B22" s="132"/>
      <c r="C22" s="133"/>
      <c r="D22" s="390"/>
      <c r="E22" s="134"/>
      <c r="F22" s="135"/>
      <c r="G22" s="117"/>
      <c r="H22" s="76"/>
      <c r="Q22" s="136"/>
      <c r="R22" s="137"/>
      <c r="S22" s="137"/>
    </row>
    <row r="23" spans="1:19" ht="24.95" customHeight="1">
      <c r="A23" s="405"/>
      <c r="B23" s="406"/>
      <c r="C23" s="138"/>
      <c r="D23" s="408"/>
      <c r="E23" s="23"/>
      <c r="F23" s="407"/>
      <c r="G23" s="92"/>
      <c r="H23" s="76"/>
      <c r="Q23" s="136"/>
      <c r="R23" s="139"/>
      <c r="S23" s="139"/>
    </row>
    <row r="24" spans="1:19" ht="24.95" customHeight="1">
      <c r="A24" s="42"/>
      <c r="B24" s="411"/>
      <c r="C24" s="410"/>
      <c r="D24" s="394"/>
      <c r="E24" s="78"/>
      <c r="F24" s="128"/>
      <c r="G24" s="409"/>
      <c r="H24" s="31"/>
      <c r="L24" s="139"/>
      <c r="Q24" s="136"/>
      <c r="R24" s="139"/>
      <c r="S24" s="139"/>
    </row>
    <row r="25" spans="1:19" s="106" customFormat="1" ht="24.95" customHeight="1">
      <c r="A25" s="48" t="s">
        <v>33</v>
      </c>
      <c r="B25" s="129" t="s">
        <v>47</v>
      </c>
      <c r="C25" s="140"/>
      <c r="D25" s="389" t="s">
        <v>677</v>
      </c>
      <c r="E25" s="130" t="s">
        <v>103</v>
      </c>
      <c r="F25" s="141"/>
      <c r="G25" s="112"/>
      <c r="H25" s="75"/>
      <c r="L25" s="139"/>
      <c r="Q25" s="136"/>
      <c r="R25" s="139"/>
      <c r="S25" s="142"/>
    </row>
    <row r="26" spans="1:19" ht="24.95" customHeight="1">
      <c r="A26" s="48" t="s">
        <v>91</v>
      </c>
      <c r="B26" s="132"/>
      <c r="C26" s="81"/>
      <c r="D26" s="389"/>
      <c r="E26" s="134"/>
      <c r="F26" s="143"/>
      <c r="G26" s="117"/>
      <c r="H26" s="76"/>
      <c r="L26" s="139"/>
      <c r="Q26" s="136"/>
      <c r="R26" s="139"/>
      <c r="S26" s="144"/>
    </row>
    <row r="27" spans="1:19" ht="24.95" customHeight="1">
      <c r="A27" s="48"/>
      <c r="B27" s="129"/>
      <c r="C27" s="82"/>
      <c r="D27" s="390"/>
      <c r="E27" s="80"/>
      <c r="F27" s="141"/>
      <c r="G27" s="145"/>
      <c r="H27" s="75"/>
      <c r="L27" s="139"/>
      <c r="Q27" s="146"/>
      <c r="R27" s="139"/>
      <c r="S27" s="144"/>
    </row>
    <row r="28" spans="1:19" ht="24.95" customHeight="1" thickBot="1">
      <c r="A28" s="49"/>
      <c r="B28" s="147"/>
      <c r="C28" s="83"/>
      <c r="D28" s="395"/>
      <c r="E28" s="148"/>
      <c r="F28" s="149"/>
      <c r="G28" s="150"/>
      <c r="H28" s="41"/>
      <c r="I28" s="5"/>
    </row>
    <row r="29" spans="1:19" s="106" customFormat="1" ht="24.95" customHeight="1">
      <c r="A29" s="50"/>
      <c r="B29" s="30"/>
      <c r="C29" s="30"/>
      <c r="D29" s="386"/>
      <c r="E29" s="84"/>
      <c r="F29" s="151"/>
      <c r="G29" s="152"/>
      <c r="H29" s="85"/>
      <c r="I29" s="5"/>
      <c r="J29" s="153"/>
      <c r="K29" s="154"/>
    </row>
    <row r="30" spans="1:19" ht="24.95" customHeight="1">
      <c r="A30" s="51"/>
      <c r="B30" s="30"/>
      <c r="C30" s="30"/>
      <c r="D30" s="386"/>
      <c r="E30" s="84"/>
      <c r="F30" s="155"/>
      <c r="G30" s="92"/>
      <c r="H30" s="85"/>
      <c r="I30" s="5"/>
      <c r="J30" s="156"/>
    </row>
    <row r="31" spans="1:19" ht="24.95" customHeight="1">
      <c r="A31" s="51" t="s">
        <v>20</v>
      </c>
      <c r="B31" s="98" t="s">
        <v>16</v>
      </c>
      <c r="C31" s="71"/>
      <c r="D31" s="389" t="s">
        <v>677</v>
      </c>
      <c r="E31" s="130" t="s">
        <v>103</v>
      </c>
      <c r="F31" s="157"/>
      <c r="G31" s="158"/>
      <c r="H31" s="159"/>
      <c r="I31" s="5"/>
    </row>
    <row r="32" spans="1:19" ht="24.95" customHeight="1">
      <c r="A32" s="51"/>
      <c r="B32" s="113" t="s">
        <v>678</v>
      </c>
      <c r="C32" s="86"/>
      <c r="D32" s="390"/>
      <c r="E32" s="87"/>
      <c r="F32" s="160"/>
      <c r="G32" s="161"/>
      <c r="H32" s="162"/>
      <c r="I32" s="5"/>
    </row>
    <row r="33" spans="1:21" ht="24.95" customHeight="1" thickBot="1">
      <c r="A33" s="52"/>
      <c r="B33" s="39"/>
      <c r="C33" s="38"/>
      <c r="D33" s="396"/>
      <c r="E33" s="88"/>
      <c r="F33" s="163"/>
      <c r="G33" s="164"/>
      <c r="H33" s="89"/>
      <c r="I33" s="5"/>
      <c r="J33" s="165"/>
    </row>
    <row r="34" spans="1:21" ht="24.95" customHeight="1">
      <c r="A34" s="5"/>
      <c r="B34" s="5"/>
      <c r="C34" s="5"/>
      <c r="D34" s="397"/>
      <c r="E34" s="166"/>
      <c r="F34" s="5"/>
      <c r="G34" s="5"/>
      <c r="H34" s="5"/>
      <c r="I34" s="5"/>
      <c r="J34" s="5"/>
    </row>
    <row r="35" spans="1:21" ht="24.95" customHeight="1">
      <c r="G35" s="12" t="s">
        <v>16</v>
      </c>
      <c r="H35" s="168"/>
      <c r="K35" s="169"/>
      <c r="L35" s="169"/>
      <c r="M35" s="169"/>
      <c r="N35" s="169"/>
      <c r="O35" s="169"/>
      <c r="P35" s="169"/>
      <c r="Q35" s="169"/>
    </row>
    <row r="36" spans="1:21" ht="24.95" customHeight="1">
      <c r="G36" s="300" t="s">
        <v>17</v>
      </c>
      <c r="H36" s="412"/>
      <c r="K36" s="169"/>
      <c r="L36" s="169"/>
      <c r="M36" s="169"/>
      <c r="N36" s="169"/>
      <c r="O36" s="169"/>
      <c r="P36" s="169"/>
      <c r="Q36" s="169"/>
    </row>
    <row r="37" spans="1:21" ht="24.95" customHeight="1">
      <c r="K37" s="169"/>
      <c r="L37" s="169"/>
      <c r="M37" s="169"/>
      <c r="N37" s="169"/>
      <c r="O37" s="169"/>
      <c r="P37" s="169"/>
      <c r="Q37" s="169"/>
    </row>
    <row r="38" spans="1:21" ht="24.95" customHeight="1">
      <c r="C38" s="170"/>
      <c r="D38" s="399"/>
      <c r="E38" s="106"/>
      <c r="F38" s="171"/>
      <c r="G38" s="106"/>
      <c r="H38" s="171"/>
      <c r="I38" s="90"/>
      <c r="K38" s="172"/>
      <c r="L38" s="173"/>
      <c r="M38" s="172"/>
      <c r="N38" s="174"/>
      <c r="O38" s="172"/>
      <c r="P38" s="172"/>
      <c r="Q38" s="172"/>
      <c r="R38" s="173"/>
      <c r="S38" s="172"/>
      <c r="T38" s="175"/>
    </row>
    <row r="39" spans="1:21" ht="24.95" customHeight="1">
      <c r="C39" s="171"/>
      <c r="D39" s="399"/>
      <c r="E39" s="106"/>
      <c r="F39" s="106"/>
      <c r="G39" s="106"/>
      <c r="H39" s="171"/>
      <c r="I39" s="90"/>
      <c r="K39" s="139"/>
      <c r="L39" s="177"/>
      <c r="M39" s="178"/>
      <c r="N39" s="179"/>
      <c r="O39" s="175"/>
      <c r="P39" s="139"/>
      <c r="Q39" s="139"/>
      <c r="R39" s="180"/>
      <c r="S39" s="178"/>
      <c r="T39" s="181"/>
      <c r="U39" s="182"/>
    </row>
    <row r="40" spans="1:21" ht="24.95" customHeight="1">
      <c r="C40" s="176"/>
      <c r="D40" s="400"/>
      <c r="E40" s="106"/>
      <c r="F40" s="184"/>
      <c r="G40" s="106"/>
      <c r="H40" s="185"/>
      <c r="I40" s="90"/>
      <c r="K40" s="139"/>
      <c r="L40" s="178"/>
      <c r="M40" s="178"/>
      <c r="N40" s="175"/>
      <c r="O40" s="175"/>
      <c r="P40" s="139"/>
      <c r="Q40" s="139"/>
      <c r="R40" s="186"/>
      <c r="S40" s="178"/>
      <c r="T40" s="187"/>
      <c r="U40" s="182"/>
    </row>
    <row r="41" spans="1:21" ht="24.95" customHeight="1">
      <c r="C41" s="183"/>
      <c r="D41" s="400"/>
      <c r="E41" s="106"/>
      <c r="F41" s="184"/>
      <c r="G41" s="106"/>
      <c r="H41" s="185"/>
      <c r="I41" s="90"/>
      <c r="K41" s="139"/>
      <c r="L41" s="139"/>
      <c r="M41" s="139"/>
      <c r="N41" s="139"/>
      <c r="O41" s="139"/>
      <c r="P41" s="139"/>
      <c r="Q41" s="139"/>
      <c r="R41" s="139"/>
      <c r="S41" s="139"/>
      <c r="T41" s="139"/>
    </row>
    <row r="42" spans="1:21" ht="24.95" customHeight="1">
      <c r="C42" s="183"/>
      <c r="D42" s="400"/>
      <c r="E42" s="106"/>
      <c r="F42" s="184"/>
      <c r="G42" s="106"/>
      <c r="H42" s="185"/>
      <c r="K42" s="139"/>
      <c r="L42" s="139"/>
      <c r="M42" s="139"/>
      <c r="N42" s="139"/>
      <c r="O42" s="139"/>
      <c r="P42" s="139"/>
      <c r="Q42" s="139"/>
      <c r="R42" s="139"/>
      <c r="S42" s="139"/>
      <c r="T42" s="139"/>
    </row>
    <row r="43" spans="1:21" ht="15" customHeight="1">
      <c r="C43" s="183"/>
      <c r="D43" s="400"/>
      <c r="E43" s="170"/>
      <c r="F43" s="183"/>
      <c r="G43" s="106"/>
      <c r="H43" s="108"/>
      <c r="K43" s="172"/>
      <c r="L43" s="172"/>
      <c r="M43" s="139"/>
      <c r="N43" s="139"/>
      <c r="O43" s="139"/>
      <c r="P43" s="139"/>
      <c r="Q43" s="188"/>
      <c r="R43" s="172"/>
      <c r="S43" s="139"/>
      <c r="T43" s="139"/>
    </row>
    <row r="44" spans="1:21" ht="15" customHeight="1">
      <c r="C44" s="183"/>
      <c r="D44" s="400"/>
      <c r="E44" s="170"/>
      <c r="F44" s="106"/>
      <c r="G44" s="6"/>
      <c r="H44" s="183"/>
      <c r="K44" s="172"/>
      <c r="L44" s="139"/>
      <c r="M44" s="139"/>
      <c r="N44" s="139"/>
      <c r="O44" s="139"/>
      <c r="P44" s="139"/>
      <c r="Q44" s="172"/>
      <c r="R44" s="139"/>
      <c r="S44" s="139"/>
      <c r="T44" s="139"/>
    </row>
    <row r="45" spans="1:21" ht="15" customHeight="1">
      <c r="C45" s="183"/>
      <c r="D45" s="400"/>
      <c r="E45" s="170"/>
      <c r="F45" s="106"/>
      <c r="G45" s="106"/>
      <c r="H45" s="106"/>
      <c r="K45" s="188"/>
      <c r="L45" s="139"/>
      <c r="M45" s="139"/>
      <c r="N45" s="139"/>
      <c r="O45" s="139"/>
      <c r="P45" s="139"/>
      <c r="Q45" s="188"/>
      <c r="R45" s="139"/>
      <c r="S45" s="139"/>
      <c r="T45" s="139"/>
    </row>
    <row r="46" spans="1:21" ht="15" customHeight="1">
      <c r="C46" s="183"/>
      <c r="D46" s="400"/>
      <c r="E46" s="170"/>
      <c r="F46" s="106"/>
      <c r="G46" s="106"/>
      <c r="H46" s="106"/>
      <c r="K46" s="188"/>
      <c r="L46" s="139"/>
      <c r="M46" s="139"/>
      <c r="N46" s="139"/>
      <c r="O46" s="139"/>
      <c r="P46" s="139"/>
      <c r="Q46" s="188"/>
      <c r="R46" s="139"/>
      <c r="S46" s="139"/>
      <c r="T46" s="139"/>
    </row>
    <row r="47" spans="1:21" ht="15" customHeight="1">
      <c r="C47" s="183"/>
      <c r="D47" s="400"/>
      <c r="E47" s="170"/>
      <c r="F47" s="106"/>
      <c r="G47" s="106"/>
      <c r="H47" s="106"/>
      <c r="K47" s="188"/>
      <c r="L47" s="139"/>
      <c r="M47" s="139"/>
      <c r="N47" s="139"/>
      <c r="O47" s="139"/>
      <c r="P47" s="139"/>
      <c r="Q47" s="188"/>
      <c r="R47" s="139"/>
      <c r="S47" s="139"/>
      <c r="T47" s="139"/>
    </row>
    <row r="48" spans="1:21" ht="15" customHeight="1">
      <c r="C48" s="183"/>
      <c r="D48" s="400"/>
      <c r="E48" s="170"/>
      <c r="F48" s="106"/>
      <c r="G48" s="106"/>
      <c r="H48" s="106"/>
      <c r="K48" s="188"/>
      <c r="L48" s="139"/>
      <c r="M48" s="139"/>
      <c r="N48" s="139"/>
      <c r="O48" s="139"/>
      <c r="P48" s="139"/>
      <c r="Q48" s="188"/>
      <c r="R48" s="139"/>
      <c r="S48" s="139"/>
      <c r="T48" s="139"/>
    </row>
    <row r="49" spans="3:20" ht="15" customHeight="1">
      <c r="C49" s="183"/>
      <c r="D49" s="400"/>
      <c r="E49" s="170"/>
      <c r="F49" s="106"/>
      <c r="G49" s="106"/>
      <c r="H49" s="106"/>
      <c r="K49" s="188"/>
      <c r="L49" s="189"/>
      <c r="M49" s="139"/>
      <c r="N49" s="139"/>
      <c r="O49" s="139"/>
      <c r="P49" s="139"/>
      <c r="Q49" s="188"/>
      <c r="R49" s="189"/>
      <c r="S49" s="139"/>
      <c r="T49" s="139"/>
    </row>
    <row r="50" spans="3:20" ht="15" customHeight="1">
      <c r="C50" s="183"/>
      <c r="D50" s="400"/>
      <c r="E50" s="170"/>
      <c r="F50" s="106"/>
      <c r="G50" s="106"/>
      <c r="H50" s="106"/>
      <c r="K50" s="188"/>
      <c r="L50" s="139"/>
      <c r="M50" s="139"/>
      <c r="N50" s="139"/>
      <c r="O50" s="139"/>
      <c r="P50" s="139"/>
      <c r="Q50" s="188"/>
      <c r="R50" s="139"/>
      <c r="S50" s="139"/>
      <c r="T50" s="139"/>
    </row>
    <row r="51" spans="3:20" ht="15" customHeight="1">
      <c r="C51" s="183"/>
      <c r="D51" s="400"/>
      <c r="E51" s="170"/>
      <c r="F51" s="106"/>
      <c r="G51" s="106"/>
      <c r="H51" s="106"/>
      <c r="K51" s="188"/>
      <c r="L51" s="139"/>
      <c r="M51" s="139"/>
      <c r="N51" s="139"/>
      <c r="O51" s="139"/>
      <c r="P51" s="139"/>
      <c r="Q51" s="188"/>
      <c r="R51" s="139"/>
      <c r="S51" s="139"/>
      <c r="T51" s="139"/>
    </row>
    <row r="52" spans="3:20" ht="15" customHeight="1">
      <c r="C52" s="183"/>
      <c r="D52" s="400"/>
      <c r="E52" s="170"/>
      <c r="F52" s="106"/>
      <c r="G52" s="106"/>
      <c r="H52" s="106"/>
      <c r="K52" s="188"/>
      <c r="L52" s="139"/>
      <c r="M52" s="139"/>
      <c r="N52" s="139"/>
      <c r="O52" s="139"/>
      <c r="P52" s="139"/>
      <c r="Q52" s="188"/>
      <c r="R52" s="139"/>
      <c r="S52" s="139"/>
      <c r="T52" s="139"/>
    </row>
    <row r="53" spans="3:20" ht="15" customHeight="1">
      <c r="C53" s="183"/>
      <c r="D53" s="400"/>
      <c r="E53" s="170"/>
      <c r="F53" s="106"/>
      <c r="G53" s="106"/>
      <c r="H53" s="106"/>
      <c r="K53" s="188"/>
      <c r="L53" s="139"/>
      <c r="M53" s="139"/>
      <c r="N53" s="139"/>
      <c r="O53" s="139"/>
      <c r="P53" s="139"/>
      <c r="Q53" s="188"/>
      <c r="R53" s="139"/>
      <c r="S53" s="139"/>
      <c r="T53" s="139"/>
    </row>
    <row r="54" spans="3:20" ht="15" customHeight="1">
      <c r="C54" s="183"/>
      <c r="D54" s="400"/>
      <c r="E54" s="170"/>
      <c r="F54" s="106"/>
      <c r="G54" s="106"/>
      <c r="H54" s="106"/>
      <c r="K54" s="188"/>
      <c r="L54" s="139"/>
      <c r="M54" s="139"/>
      <c r="N54" s="139"/>
      <c r="O54" s="139"/>
      <c r="P54" s="139"/>
      <c r="Q54" s="188"/>
      <c r="R54" s="139"/>
      <c r="S54" s="139"/>
      <c r="T54" s="139"/>
    </row>
    <row r="55" spans="3:20" ht="15" customHeight="1">
      <c r="C55" s="183"/>
      <c r="D55" s="400"/>
      <c r="E55" s="170"/>
      <c r="F55" s="106"/>
      <c r="G55" s="106"/>
      <c r="H55" s="106"/>
      <c r="K55" s="188"/>
      <c r="L55" s="139"/>
      <c r="M55" s="139"/>
      <c r="N55" s="139"/>
      <c r="O55" s="139"/>
      <c r="P55" s="139"/>
      <c r="Q55" s="188"/>
      <c r="R55" s="139"/>
      <c r="S55" s="139"/>
      <c r="T55" s="139"/>
    </row>
    <row r="56" spans="3:20" ht="15" customHeight="1">
      <c r="C56" s="183"/>
      <c r="D56" s="400"/>
      <c r="E56" s="170"/>
      <c r="F56" s="106"/>
      <c r="G56" s="106"/>
      <c r="H56" s="106"/>
      <c r="K56" s="188"/>
      <c r="L56" s="139"/>
      <c r="M56" s="139"/>
      <c r="N56" s="139"/>
      <c r="O56" s="139"/>
      <c r="P56" s="139"/>
      <c r="Q56" s="188"/>
      <c r="R56" s="139"/>
      <c r="S56" s="139"/>
      <c r="T56" s="139"/>
    </row>
    <row r="57" spans="3:20" ht="15" customHeight="1">
      <c r="C57" s="183"/>
      <c r="D57" s="400"/>
      <c r="E57" s="170"/>
      <c r="F57" s="106"/>
      <c r="G57" s="106"/>
      <c r="H57" s="106"/>
      <c r="K57" s="188"/>
      <c r="L57" s="139"/>
      <c r="M57" s="139"/>
      <c r="N57" s="139"/>
      <c r="O57" s="139"/>
      <c r="P57" s="139"/>
      <c r="Q57" s="188"/>
      <c r="R57" s="139"/>
      <c r="S57" s="139"/>
      <c r="T57" s="139"/>
    </row>
    <row r="58" spans="3:20" ht="15" customHeight="1">
      <c r="C58" s="183"/>
      <c r="D58" s="400"/>
      <c r="E58" s="170"/>
      <c r="F58" s="106"/>
      <c r="G58" s="106"/>
      <c r="H58" s="106"/>
      <c r="K58" s="188"/>
      <c r="L58" s="139"/>
      <c r="M58" s="139"/>
      <c r="N58" s="139"/>
      <c r="O58" s="139"/>
      <c r="P58" s="139"/>
      <c r="Q58" s="188"/>
      <c r="R58" s="139"/>
      <c r="S58" s="139"/>
      <c r="T58" s="139"/>
    </row>
    <row r="59" spans="3:20" ht="15" customHeight="1">
      <c r="C59" s="183"/>
      <c r="D59" s="400"/>
      <c r="E59" s="170"/>
      <c r="F59" s="106"/>
      <c r="G59" s="106"/>
      <c r="H59" s="106"/>
      <c r="K59" s="188"/>
      <c r="L59" s="139"/>
      <c r="M59" s="139"/>
      <c r="N59" s="139"/>
      <c r="O59" s="139"/>
      <c r="P59" s="139"/>
      <c r="Q59" s="188"/>
      <c r="R59" s="139"/>
      <c r="S59" s="139"/>
      <c r="T59" s="139"/>
    </row>
    <row r="60" spans="3:20" ht="15" customHeight="1">
      <c r="C60" s="183"/>
      <c r="D60" s="397"/>
      <c r="E60" s="170"/>
      <c r="F60" s="106"/>
      <c r="G60" s="106"/>
      <c r="H60" s="106"/>
      <c r="K60" s="188"/>
      <c r="L60" s="139"/>
      <c r="M60" s="139"/>
      <c r="N60" s="139"/>
      <c r="O60" s="139"/>
      <c r="P60" s="139"/>
      <c r="Q60" s="188"/>
      <c r="R60" s="139"/>
      <c r="S60" s="139"/>
      <c r="T60" s="139"/>
    </row>
    <row r="61" spans="3:20" ht="15" customHeight="1">
      <c r="K61" s="188"/>
      <c r="L61" s="139"/>
      <c r="M61" s="139"/>
      <c r="N61" s="139"/>
      <c r="O61" s="139"/>
      <c r="P61" s="139"/>
      <c r="Q61" s="188"/>
      <c r="R61" s="139"/>
      <c r="S61" s="139"/>
      <c r="T61" s="139"/>
    </row>
    <row r="62" spans="3:20" ht="15" customHeight="1">
      <c r="K62" s="188"/>
      <c r="L62" s="139"/>
      <c r="M62" s="139"/>
      <c r="N62" s="139"/>
      <c r="O62" s="139"/>
      <c r="P62" s="139"/>
      <c r="Q62" s="188"/>
      <c r="R62" s="139"/>
      <c r="S62" s="139"/>
      <c r="T62" s="139"/>
    </row>
    <row r="63" spans="3:20" ht="15" customHeight="1">
      <c r="K63" s="188"/>
      <c r="L63" s="139"/>
      <c r="M63" s="139"/>
      <c r="N63" s="139"/>
      <c r="O63" s="139"/>
      <c r="P63" s="139"/>
      <c r="Q63" s="188"/>
      <c r="R63" s="139"/>
      <c r="S63" s="139"/>
      <c r="T63" s="139"/>
    </row>
    <row r="64" spans="3:20" ht="15" customHeight="1">
      <c r="K64" s="188"/>
      <c r="L64" s="139"/>
      <c r="M64" s="139"/>
      <c r="N64" s="139"/>
      <c r="O64" s="139"/>
      <c r="P64" s="139"/>
      <c r="Q64" s="188"/>
      <c r="R64" s="139"/>
      <c r="S64" s="139"/>
      <c r="T64" s="139"/>
    </row>
    <row r="65" spans="11:20" ht="15" customHeight="1">
      <c r="K65" s="188"/>
      <c r="L65" s="139"/>
      <c r="M65" s="139"/>
      <c r="N65" s="139"/>
      <c r="O65" s="139"/>
      <c r="P65" s="139"/>
      <c r="Q65" s="188"/>
      <c r="R65" s="139"/>
      <c r="S65" s="139"/>
      <c r="T65" s="139"/>
    </row>
    <row r="66" spans="11:20" ht="15" customHeight="1">
      <c r="K66" s="188"/>
      <c r="L66" s="139"/>
      <c r="M66" s="139"/>
      <c r="N66" s="139"/>
      <c r="O66" s="139"/>
      <c r="P66" s="139"/>
      <c r="Q66" s="188"/>
      <c r="R66" s="139"/>
      <c r="S66" s="139"/>
      <c r="T66" s="139"/>
    </row>
    <row r="67" spans="11:20" ht="15" customHeight="1">
      <c r="K67" s="188"/>
      <c r="L67" s="139"/>
      <c r="M67" s="139"/>
      <c r="N67" s="139"/>
      <c r="O67" s="139"/>
      <c r="P67" s="139"/>
      <c r="Q67" s="188"/>
      <c r="R67" s="139"/>
      <c r="S67" s="139"/>
      <c r="T67" s="139"/>
    </row>
    <row r="68" spans="11:20" ht="15" customHeight="1">
      <c r="K68" s="188"/>
      <c r="L68" s="139"/>
      <c r="M68" s="139"/>
      <c r="N68" s="139"/>
      <c r="O68" s="139"/>
      <c r="P68" s="139"/>
      <c r="Q68" s="188"/>
      <c r="R68" s="139"/>
      <c r="S68" s="139"/>
      <c r="T68" s="139"/>
    </row>
    <row r="69" spans="11:20" ht="15" customHeight="1">
      <c r="K69" s="188"/>
      <c r="L69" s="139"/>
      <c r="M69" s="139"/>
      <c r="N69" s="139"/>
      <c r="O69" s="139"/>
      <c r="P69" s="139"/>
      <c r="Q69" s="188"/>
      <c r="R69" s="139"/>
      <c r="S69" s="139"/>
      <c r="T69" s="139"/>
    </row>
    <row r="70" spans="11:20">
      <c r="K70" s="188"/>
      <c r="L70" s="139"/>
      <c r="M70" s="139"/>
      <c r="N70" s="139"/>
      <c r="O70" s="139"/>
      <c r="P70" s="139"/>
      <c r="Q70" s="188"/>
      <c r="R70" s="139"/>
      <c r="S70" s="139"/>
      <c r="T70" s="139"/>
    </row>
    <row r="71" spans="11:20">
      <c r="K71" s="188"/>
      <c r="L71" s="139"/>
      <c r="M71" s="139"/>
      <c r="N71" s="139"/>
      <c r="O71" s="139"/>
      <c r="P71" s="139"/>
      <c r="Q71" s="188"/>
      <c r="R71" s="139"/>
      <c r="S71" s="139"/>
      <c r="T71" s="139"/>
    </row>
    <row r="72" spans="11:20">
      <c r="K72" s="188"/>
      <c r="L72" s="139"/>
      <c r="M72" s="139"/>
      <c r="N72" s="139"/>
      <c r="O72" s="139"/>
      <c r="P72" s="139"/>
      <c r="Q72" s="188"/>
      <c r="R72" s="139"/>
      <c r="S72" s="139"/>
      <c r="T72" s="139"/>
    </row>
    <row r="73" spans="11:20">
      <c r="K73" s="188"/>
      <c r="L73" s="139"/>
      <c r="M73" s="139"/>
      <c r="N73" s="139"/>
      <c r="O73" s="139"/>
      <c r="P73" s="139"/>
      <c r="Q73" s="188"/>
      <c r="R73" s="139"/>
      <c r="S73" s="139"/>
      <c r="T73" s="139"/>
    </row>
    <row r="74" spans="11:20">
      <c r="K74" s="188"/>
      <c r="L74" s="189"/>
      <c r="M74" s="139"/>
      <c r="N74" s="139"/>
      <c r="O74" s="139"/>
      <c r="P74" s="139"/>
      <c r="Q74" s="188"/>
      <c r="R74" s="139"/>
      <c r="S74" s="139"/>
      <c r="T74" s="139"/>
    </row>
    <row r="75" spans="11:20">
      <c r="K75" s="188"/>
      <c r="L75" s="139"/>
      <c r="M75" s="139"/>
      <c r="N75" s="139"/>
      <c r="O75" s="139"/>
      <c r="P75" s="139"/>
      <c r="Q75" s="188"/>
      <c r="R75" s="139"/>
      <c r="S75" s="139"/>
      <c r="T75" s="139"/>
    </row>
    <row r="76" spans="11:20">
      <c r="K76" s="188"/>
      <c r="L76" s="139"/>
      <c r="M76" s="139"/>
      <c r="N76" s="139"/>
      <c r="O76" s="139"/>
      <c r="P76" s="139"/>
      <c r="Q76" s="188"/>
      <c r="R76" s="139"/>
      <c r="S76" s="139"/>
      <c r="T76" s="139"/>
    </row>
    <row r="77" spans="11:20">
      <c r="K77" s="188"/>
      <c r="L77" s="139"/>
      <c r="M77" s="139"/>
      <c r="N77" s="139"/>
      <c r="O77" s="139"/>
      <c r="P77" s="139"/>
      <c r="Q77" s="188"/>
      <c r="R77" s="139"/>
      <c r="S77" s="139"/>
      <c r="T77" s="139"/>
    </row>
    <row r="78" spans="11:20">
      <c r="K78" s="188"/>
      <c r="L78" s="139"/>
      <c r="M78" s="139"/>
      <c r="N78" s="139"/>
      <c r="O78" s="139"/>
      <c r="P78" s="139"/>
      <c r="Q78" s="188"/>
      <c r="R78" s="139"/>
      <c r="S78" s="139"/>
      <c r="T78" s="139"/>
    </row>
    <row r="79" spans="11:20">
      <c r="K79" s="188"/>
      <c r="L79" s="139"/>
      <c r="M79" s="139"/>
      <c r="N79" s="139"/>
      <c r="O79" s="139"/>
      <c r="P79" s="139"/>
      <c r="Q79" s="188"/>
      <c r="R79" s="139"/>
      <c r="S79" s="139"/>
      <c r="T79" s="139"/>
    </row>
    <row r="80" spans="11:20">
      <c r="K80" s="188"/>
      <c r="L80" s="139"/>
      <c r="M80" s="139"/>
      <c r="N80" s="139"/>
      <c r="O80" s="139"/>
      <c r="P80" s="139"/>
      <c r="Q80" s="188"/>
      <c r="R80" s="139"/>
      <c r="S80" s="139"/>
      <c r="T80" s="139"/>
    </row>
    <row r="81" spans="11:20">
      <c r="K81" s="188"/>
      <c r="L81" s="139"/>
      <c r="M81" s="139"/>
      <c r="N81" s="139"/>
      <c r="O81" s="139"/>
      <c r="P81" s="139"/>
      <c r="Q81" s="188"/>
      <c r="R81" s="139"/>
      <c r="S81" s="139"/>
      <c r="T81" s="139"/>
    </row>
    <row r="82" spans="11:20">
      <c r="K82" s="188"/>
      <c r="L82" s="139"/>
      <c r="M82" s="139"/>
      <c r="N82" s="139"/>
      <c r="O82" s="139"/>
      <c r="P82" s="139"/>
      <c r="Q82" s="188"/>
      <c r="R82" s="189"/>
      <c r="S82" s="139"/>
      <c r="T82" s="139"/>
    </row>
    <row r="83" spans="11:20">
      <c r="K83" s="188"/>
      <c r="L83" s="139"/>
      <c r="M83" s="139"/>
      <c r="N83" s="139"/>
      <c r="O83" s="139"/>
      <c r="P83" s="139"/>
      <c r="Q83" s="188"/>
      <c r="R83" s="139"/>
      <c r="S83" s="139"/>
      <c r="T83" s="139"/>
    </row>
    <row r="84" spans="11:20">
      <c r="K84" s="188"/>
      <c r="L84" s="139"/>
      <c r="M84" s="139"/>
      <c r="N84" s="139"/>
      <c r="O84" s="139"/>
      <c r="P84" s="139"/>
      <c r="Q84" s="188"/>
      <c r="R84" s="139"/>
      <c r="S84" s="139"/>
      <c r="T84" s="139"/>
    </row>
    <row r="85" spans="11:20">
      <c r="K85" s="188"/>
      <c r="L85" s="139"/>
      <c r="M85" s="139"/>
      <c r="N85" s="139"/>
      <c r="O85" s="139"/>
      <c r="P85" s="139"/>
      <c r="Q85" s="188"/>
      <c r="R85" s="139"/>
      <c r="S85" s="139"/>
      <c r="T85" s="139"/>
    </row>
    <row r="86" spans="11:20">
      <c r="K86" s="188"/>
      <c r="L86" s="139"/>
      <c r="M86" s="139"/>
      <c r="N86" s="139"/>
      <c r="O86" s="139"/>
      <c r="P86" s="139"/>
      <c r="Q86" s="188"/>
      <c r="R86" s="139"/>
      <c r="S86" s="139"/>
      <c r="T86" s="139"/>
    </row>
    <row r="87" spans="11:20">
      <c r="K87" s="188"/>
      <c r="L87" s="139"/>
      <c r="M87" s="139"/>
      <c r="N87" s="139"/>
      <c r="O87" s="139"/>
      <c r="P87" s="139"/>
      <c r="Q87" s="188"/>
      <c r="R87" s="139"/>
      <c r="S87" s="139"/>
      <c r="T87" s="139"/>
    </row>
    <row r="88" spans="11:20">
      <c r="K88" s="188"/>
      <c r="L88" s="139"/>
      <c r="M88" s="139"/>
      <c r="N88" s="139"/>
      <c r="O88" s="139"/>
      <c r="P88" s="139"/>
      <c r="Q88" s="188"/>
      <c r="R88" s="139"/>
      <c r="S88" s="139"/>
      <c r="T88" s="139"/>
    </row>
    <row r="89" spans="11:20">
      <c r="K89" s="188"/>
      <c r="L89" s="139"/>
      <c r="M89" s="139"/>
      <c r="N89" s="139"/>
      <c r="O89" s="139"/>
      <c r="P89" s="139"/>
      <c r="Q89" s="188"/>
      <c r="R89" s="139"/>
      <c r="S89" s="139"/>
      <c r="T89" s="139"/>
    </row>
    <row r="90" spans="11:20">
      <c r="K90" s="188"/>
      <c r="L90" s="139"/>
      <c r="M90" s="139"/>
      <c r="N90" s="139"/>
      <c r="O90" s="139"/>
      <c r="P90" s="139"/>
      <c r="Q90" s="188"/>
      <c r="R90" s="139"/>
      <c r="S90" s="139"/>
      <c r="T90" s="139"/>
    </row>
    <row r="91" spans="11:20">
      <c r="K91" s="188"/>
      <c r="L91" s="139"/>
      <c r="M91" s="139"/>
      <c r="N91" s="139"/>
      <c r="O91" s="139"/>
      <c r="P91" s="139"/>
      <c r="Q91" s="188"/>
      <c r="R91" s="139"/>
      <c r="S91" s="139"/>
      <c r="T91" s="139"/>
    </row>
    <row r="92" spans="11:20">
      <c r="K92" s="188"/>
      <c r="L92" s="139"/>
      <c r="M92" s="139"/>
      <c r="N92" s="139"/>
      <c r="O92" s="139"/>
      <c r="P92" s="139"/>
      <c r="Q92" s="188"/>
      <c r="R92" s="139"/>
      <c r="S92" s="139"/>
      <c r="T92" s="139"/>
    </row>
    <row r="93" spans="11:20">
      <c r="K93" s="188"/>
      <c r="L93" s="139"/>
      <c r="M93" s="139"/>
      <c r="N93" s="139"/>
      <c r="O93" s="139"/>
      <c r="P93" s="139"/>
      <c r="Q93" s="188"/>
      <c r="R93" s="139"/>
      <c r="S93" s="139"/>
      <c r="T93" s="139"/>
    </row>
    <row r="94" spans="11:20">
      <c r="K94" s="188"/>
      <c r="L94" s="139"/>
      <c r="M94" s="139"/>
      <c r="N94" s="139"/>
      <c r="O94" s="139"/>
      <c r="P94" s="139"/>
      <c r="Q94" s="188"/>
      <c r="R94" s="139"/>
      <c r="S94" s="139"/>
      <c r="T94" s="139"/>
    </row>
    <row r="95" spans="11:20">
      <c r="K95" s="188"/>
      <c r="L95" s="139"/>
      <c r="M95" s="139"/>
      <c r="N95" s="139"/>
      <c r="O95" s="139"/>
      <c r="P95" s="139"/>
      <c r="Q95" s="188"/>
      <c r="R95" s="139"/>
      <c r="S95" s="139"/>
      <c r="T95" s="139"/>
    </row>
  </sheetData>
  <mergeCells count="1">
    <mergeCell ref="D2:F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8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0"/>
  <sheetViews>
    <sheetView showGridLines="0" showZeros="0" view="pageBreakPreview" zoomScale="55" zoomScaleNormal="100" zoomScaleSheetLayoutView="55" workbookViewId="0">
      <selection activeCell="E22" sqref="E22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236" customWidth="1"/>
    <col min="5" max="5" width="6.625" style="194" customWidth="1"/>
    <col min="6" max="6" width="10.625" style="194" customWidth="1"/>
    <col min="7" max="8" width="12.125" style="194" customWidth="1"/>
    <col min="9" max="16384" width="9" style="194"/>
  </cols>
  <sheetData>
    <row r="1" spans="1:8" ht="20.100000000000001" customHeight="1">
      <c r="A1" s="544" t="s">
        <v>58</v>
      </c>
      <c r="B1" s="546" t="s">
        <v>59</v>
      </c>
      <c r="C1" s="190"/>
      <c r="D1" s="191" t="s">
        <v>23</v>
      </c>
      <c r="E1" s="191"/>
      <c r="F1" s="191"/>
      <c r="G1" s="192"/>
      <c r="H1" s="548" t="s">
        <v>64</v>
      </c>
    </row>
    <row r="2" spans="1:8" ht="19.5" customHeight="1">
      <c r="A2" s="545"/>
      <c r="B2" s="547"/>
      <c r="C2" s="195"/>
      <c r="D2" s="196" t="s">
        <v>24</v>
      </c>
      <c r="E2" s="196" t="s">
        <v>25</v>
      </c>
      <c r="F2" s="196" t="s">
        <v>26</v>
      </c>
      <c r="G2" s="196" t="s">
        <v>27</v>
      </c>
      <c r="H2" s="549"/>
    </row>
    <row r="3" spans="1:8" ht="24" customHeight="1">
      <c r="A3" s="197" t="s">
        <v>61</v>
      </c>
      <c r="B3" s="198"/>
      <c r="C3" s="198"/>
      <c r="D3" s="199"/>
      <c r="E3" s="200"/>
      <c r="F3" s="201"/>
      <c r="G3" s="237"/>
      <c r="H3" s="202"/>
    </row>
    <row r="4" spans="1:8" ht="24" customHeight="1">
      <c r="A4" s="203"/>
      <c r="B4" s="204"/>
      <c r="C4" s="198"/>
      <c r="D4" s="205"/>
      <c r="E4" s="206"/>
      <c r="F4" s="207"/>
      <c r="G4" s="238"/>
      <c r="H4" s="208"/>
    </row>
    <row r="5" spans="1:8" ht="24" customHeight="1">
      <c r="A5" s="197"/>
      <c r="B5" s="198"/>
      <c r="C5" s="198"/>
      <c r="D5" s="209"/>
      <c r="E5" s="200"/>
      <c r="F5" s="210"/>
      <c r="G5" s="239"/>
      <c r="H5" s="211"/>
    </row>
    <row r="6" spans="1:8" ht="24" customHeight="1">
      <c r="A6" s="212"/>
      <c r="B6" s="204"/>
      <c r="C6" s="198"/>
      <c r="D6" s="213"/>
      <c r="E6" s="206"/>
      <c r="F6" s="214"/>
      <c r="G6" s="240"/>
      <c r="H6" s="215"/>
    </row>
    <row r="7" spans="1:8" ht="24" customHeight="1">
      <c r="A7" s="197" t="s">
        <v>70</v>
      </c>
      <c r="B7" s="198"/>
      <c r="C7" s="198"/>
      <c r="D7" s="377">
        <v>1</v>
      </c>
      <c r="E7" s="200" t="s">
        <v>493</v>
      </c>
      <c r="F7" s="210"/>
      <c r="G7" s="239"/>
      <c r="H7" s="211"/>
    </row>
    <row r="8" spans="1:8" ht="24" customHeight="1">
      <c r="A8" s="337"/>
      <c r="B8" s="204"/>
      <c r="C8" s="198"/>
      <c r="D8" s="213"/>
      <c r="E8" s="206"/>
      <c r="F8" s="214"/>
      <c r="G8" s="240"/>
      <c r="H8" s="215"/>
    </row>
    <row r="9" spans="1:8" ht="24" customHeight="1">
      <c r="A9" s="336"/>
      <c r="B9" s="198"/>
      <c r="C9" s="198"/>
      <c r="D9" s="209"/>
      <c r="E9" s="200"/>
      <c r="F9" s="210"/>
      <c r="G9" s="239"/>
      <c r="H9" s="211"/>
    </row>
    <row r="10" spans="1:8" ht="24" customHeight="1">
      <c r="A10" s="337"/>
      <c r="B10" s="204"/>
      <c r="C10" s="198"/>
      <c r="D10" s="213"/>
      <c r="E10" s="206"/>
      <c r="F10" s="214"/>
      <c r="G10" s="240"/>
      <c r="H10" s="215"/>
    </row>
    <row r="11" spans="1:8" ht="24" customHeight="1">
      <c r="A11" s="336"/>
      <c r="B11" s="198"/>
      <c r="C11" s="198"/>
      <c r="D11" s="209"/>
      <c r="E11" s="200"/>
      <c r="F11" s="210"/>
      <c r="G11" s="239"/>
      <c r="H11" s="211"/>
    </row>
    <row r="12" spans="1:8" ht="24" customHeight="1">
      <c r="A12" s="337"/>
      <c r="B12" s="204"/>
      <c r="C12" s="198"/>
      <c r="D12" s="213"/>
      <c r="E12" s="206"/>
      <c r="F12" s="214"/>
      <c r="G12" s="240"/>
      <c r="H12" s="215"/>
    </row>
    <row r="13" spans="1:8" ht="24" customHeight="1">
      <c r="A13" s="197"/>
      <c r="B13" s="198"/>
      <c r="C13" s="198"/>
      <c r="D13" s="377"/>
      <c r="E13" s="200"/>
      <c r="F13" s="201"/>
      <c r="G13" s="237"/>
      <c r="H13" s="202"/>
    </row>
    <row r="14" spans="1:8" ht="24" customHeight="1">
      <c r="A14" s="212"/>
      <c r="B14" s="204"/>
      <c r="C14" s="198"/>
      <c r="D14" s="378"/>
      <c r="E14" s="206"/>
      <c r="F14" s="207"/>
      <c r="G14" s="238"/>
      <c r="H14" s="208"/>
    </row>
    <row r="15" spans="1:8" ht="24" customHeight="1">
      <c r="A15" s="216"/>
      <c r="B15" s="198"/>
      <c r="C15" s="198"/>
      <c r="D15" s="377"/>
      <c r="E15" s="200"/>
      <c r="F15" s="201"/>
      <c r="G15" s="237"/>
      <c r="H15" s="202"/>
    </row>
    <row r="16" spans="1:8" ht="24" customHeight="1">
      <c r="A16" s="217"/>
      <c r="B16" s="204"/>
      <c r="C16" s="198"/>
      <c r="D16" s="378"/>
      <c r="E16" s="206"/>
      <c r="F16" s="207"/>
      <c r="G16" s="238"/>
      <c r="H16" s="208"/>
    </row>
    <row r="17" spans="1:8" ht="24" customHeight="1">
      <c r="A17" s="216"/>
      <c r="B17" s="198"/>
      <c r="C17" s="198"/>
      <c r="D17" s="377"/>
      <c r="E17" s="200"/>
      <c r="F17" s="201"/>
      <c r="G17" s="237"/>
      <c r="H17" s="202"/>
    </row>
    <row r="18" spans="1:8" ht="24" customHeight="1">
      <c r="A18" s="218"/>
      <c r="B18" s="204"/>
      <c r="C18" s="198"/>
      <c r="D18" s="378"/>
      <c r="E18" s="206"/>
      <c r="F18" s="207"/>
      <c r="G18" s="238"/>
      <c r="H18" s="208"/>
    </row>
    <row r="19" spans="1:8" ht="24" customHeight="1">
      <c r="A19" s="216"/>
      <c r="B19" s="198"/>
      <c r="C19" s="198"/>
      <c r="D19" s="377"/>
      <c r="E19" s="200"/>
      <c r="F19" s="201"/>
      <c r="G19" s="237"/>
      <c r="H19" s="202"/>
    </row>
    <row r="20" spans="1:8" ht="24" customHeight="1">
      <c r="A20" s="218"/>
      <c r="B20" s="204"/>
      <c r="C20" s="198"/>
      <c r="D20" s="378"/>
      <c r="E20" s="206"/>
      <c r="F20" s="207"/>
      <c r="G20" s="238"/>
      <c r="H20" s="208"/>
    </row>
    <row r="21" spans="1:8" ht="24" customHeight="1">
      <c r="A21" s="216"/>
      <c r="B21" s="198"/>
      <c r="C21" s="198"/>
      <c r="D21" s="377"/>
      <c r="E21" s="200"/>
      <c r="F21" s="201"/>
      <c r="G21" s="237"/>
      <c r="H21" s="202"/>
    </row>
    <row r="22" spans="1:8" ht="24" customHeight="1">
      <c r="A22" s="218"/>
      <c r="B22" s="204"/>
      <c r="C22" s="198"/>
      <c r="D22" s="378"/>
      <c r="E22" s="206"/>
      <c r="F22" s="207"/>
      <c r="G22" s="238"/>
      <c r="H22" s="208"/>
    </row>
    <row r="23" spans="1:8" ht="24" customHeight="1">
      <c r="A23" s="216"/>
      <c r="B23" s="198"/>
      <c r="C23" s="198"/>
      <c r="D23" s="377"/>
      <c r="E23" s="200"/>
      <c r="F23" s="201"/>
      <c r="G23" s="237"/>
      <c r="H23" s="202"/>
    </row>
    <row r="24" spans="1:8" ht="24" customHeight="1">
      <c r="A24" s="218"/>
      <c r="B24" s="204"/>
      <c r="C24" s="198"/>
      <c r="D24" s="378"/>
      <c r="E24" s="206"/>
      <c r="F24" s="207"/>
      <c r="G24" s="238"/>
      <c r="H24" s="208"/>
    </row>
    <row r="25" spans="1:8" ht="24" customHeight="1">
      <c r="A25" s="216"/>
      <c r="B25" s="198"/>
      <c r="C25" s="198"/>
      <c r="D25" s="377"/>
      <c r="E25" s="200"/>
      <c r="F25" s="201"/>
      <c r="G25" s="237"/>
      <c r="H25" s="202"/>
    </row>
    <row r="26" spans="1:8" ht="24" customHeight="1">
      <c r="A26" s="218"/>
      <c r="B26" s="204"/>
      <c r="C26" s="198"/>
      <c r="D26" s="378"/>
      <c r="E26" s="206"/>
      <c r="F26" s="207"/>
      <c r="G26" s="238"/>
      <c r="H26" s="208"/>
    </row>
    <row r="27" spans="1:8" ht="24" customHeight="1">
      <c r="A27" s="216"/>
      <c r="B27" s="198"/>
      <c r="C27" s="198"/>
      <c r="D27" s="377"/>
      <c r="E27" s="200"/>
      <c r="F27" s="201"/>
      <c r="G27" s="237"/>
      <c r="H27" s="202"/>
    </row>
    <row r="28" spans="1:8" ht="24" customHeight="1">
      <c r="A28" s="218"/>
      <c r="B28" s="204"/>
      <c r="C28" s="198"/>
      <c r="D28" s="378"/>
      <c r="E28" s="206"/>
      <c r="F28" s="207"/>
      <c r="G28" s="238"/>
      <c r="H28" s="208"/>
    </row>
    <row r="29" spans="1:8" ht="24" customHeight="1">
      <c r="A29" s="216"/>
      <c r="B29" s="198"/>
      <c r="C29" s="198"/>
      <c r="D29" s="377"/>
      <c r="E29" s="200"/>
      <c r="F29" s="201"/>
      <c r="G29" s="237"/>
      <c r="H29" s="202"/>
    </row>
    <row r="30" spans="1:8" ht="24" customHeight="1">
      <c r="A30" s="218"/>
      <c r="B30" s="204"/>
      <c r="C30" s="198"/>
      <c r="D30" s="378"/>
      <c r="E30" s="206"/>
      <c r="F30" s="207"/>
      <c r="G30" s="238"/>
      <c r="H30" s="208"/>
    </row>
    <row r="31" spans="1:8" ht="24" customHeight="1">
      <c r="A31" s="216"/>
      <c r="B31" s="198"/>
      <c r="C31" s="198"/>
      <c r="D31" s="377"/>
      <c r="E31" s="200"/>
      <c r="F31" s="201"/>
      <c r="G31" s="237"/>
      <c r="H31" s="202"/>
    </row>
    <row r="32" spans="1:8" ht="24" customHeight="1">
      <c r="A32" s="218"/>
      <c r="B32" s="204"/>
      <c r="C32" s="198"/>
      <c r="D32" s="378"/>
      <c r="E32" s="206"/>
      <c r="F32" s="207"/>
      <c r="G32" s="238"/>
      <c r="H32" s="208"/>
    </row>
    <row r="33" spans="1:8" ht="24" customHeight="1">
      <c r="A33" s="216"/>
      <c r="B33" s="198"/>
      <c r="C33" s="198"/>
      <c r="D33" s="377"/>
      <c r="E33" s="200"/>
      <c r="F33" s="201"/>
      <c r="G33" s="237"/>
      <c r="H33" s="202"/>
    </row>
    <row r="34" spans="1:8" ht="24" customHeight="1">
      <c r="A34" s="218"/>
      <c r="B34" s="204"/>
      <c r="C34" s="198"/>
      <c r="D34" s="378"/>
      <c r="E34" s="206"/>
      <c r="F34" s="207"/>
      <c r="G34" s="238"/>
      <c r="H34" s="208"/>
    </row>
    <row r="35" spans="1:8" ht="24" customHeight="1">
      <c r="A35" s="216"/>
      <c r="B35" s="198"/>
      <c r="C35" s="198"/>
      <c r="D35" s="377"/>
      <c r="E35" s="200"/>
      <c r="F35" s="201"/>
      <c r="G35" s="237"/>
      <c r="H35" s="202"/>
    </row>
    <row r="36" spans="1:8" ht="24" customHeight="1">
      <c r="A36" s="218"/>
      <c r="B36" s="204"/>
      <c r="C36" s="198"/>
      <c r="D36" s="378"/>
      <c r="E36" s="206"/>
      <c r="F36" s="207"/>
      <c r="G36" s="238"/>
      <c r="H36" s="208"/>
    </row>
    <row r="37" spans="1:8" ht="24" customHeight="1">
      <c r="A37" s="216"/>
      <c r="B37" s="198"/>
      <c r="C37" s="198"/>
      <c r="D37" s="377"/>
      <c r="E37" s="200"/>
      <c r="F37" s="219"/>
      <c r="G37" s="241"/>
      <c r="H37" s="220"/>
    </row>
    <row r="38" spans="1:8" s="224" customFormat="1" ht="24" customHeight="1" thickBot="1">
      <c r="A38" s="216"/>
      <c r="B38" s="198"/>
      <c r="C38" s="198"/>
      <c r="D38" s="379"/>
      <c r="E38" s="221"/>
      <c r="F38" s="222"/>
      <c r="G38" s="242"/>
      <c r="H38" s="223"/>
    </row>
    <row r="39" spans="1:8" ht="24" customHeight="1" thickTop="1">
      <c r="A39" s="225" t="s">
        <v>21</v>
      </c>
      <c r="B39" s="226"/>
      <c r="C39" s="226"/>
      <c r="D39" s="380"/>
      <c r="E39" s="227"/>
      <c r="F39" s="228"/>
      <c r="G39" s="243"/>
      <c r="H39" s="229"/>
    </row>
    <row r="40" spans="1:8" ht="24" customHeight="1">
      <c r="A40" s="230"/>
      <c r="B40" s="231"/>
      <c r="C40" s="231"/>
      <c r="D40" s="381"/>
      <c r="E40" s="232"/>
      <c r="F40" s="233"/>
      <c r="G40" s="244"/>
      <c r="H40" s="234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8"/>
  <sheetViews>
    <sheetView showGridLines="0" showZeros="0" view="pageBreakPreview" zoomScaleNormal="100" zoomScaleSheetLayoutView="100" workbookViewId="0">
      <selection activeCell="D23" sqref="D23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236" customWidth="1"/>
    <col min="5" max="5" width="6.625" style="194" customWidth="1"/>
    <col min="6" max="6" width="10.625" style="194" customWidth="1"/>
    <col min="7" max="7" width="12.125" style="194" customWidth="1"/>
    <col min="8" max="8" width="12.125" style="322" customWidth="1"/>
    <col min="9" max="9" width="9" style="194"/>
    <col min="10" max="10" width="4.625" style="193" customWidth="1"/>
    <col min="11" max="16384" width="9" style="194"/>
  </cols>
  <sheetData>
    <row r="1" spans="1:10" ht="20.100000000000001" customHeight="1">
      <c r="A1" s="544" t="s">
        <v>22</v>
      </c>
      <c r="B1" s="546" t="s">
        <v>59</v>
      </c>
      <c r="C1" s="190"/>
      <c r="D1" s="191" t="s">
        <v>23</v>
      </c>
      <c r="E1" s="191"/>
      <c r="F1" s="191"/>
      <c r="G1" s="192"/>
      <c r="H1" s="550" t="s">
        <v>73</v>
      </c>
      <c r="I1" s="193" t="s">
        <v>35</v>
      </c>
      <c r="J1" s="193" t="s">
        <v>36</v>
      </c>
    </row>
    <row r="2" spans="1:10" ht="19.5" customHeight="1">
      <c r="A2" s="545"/>
      <c r="B2" s="547"/>
      <c r="C2" s="195"/>
      <c r="D2" s="196" t="s">
        <v>24</v>
      </c>
      <c r="E2" s="196" t="s">
        <v>25</v>
      </c>
      <c r="F2" s="196" t="s">
        <v>26</v>
      </c>
      <c r="G2" s="196" t="s">
        <v>27</v>
      </c>
      <c r="H2" s="551"/>
    </row>
    <row r="3" spans="1:10" ht="24" customHeight="1">
      <c r="A3" s="197" t="s">
        <v>53</v>
      </c>
      <c r="B3" s="198"/>
      <c r="C3" s="198"/>
      <c r="D3" s="199"/>
      <c r="E3" s="200"/>
      <c r="F3" s="237"/>
      <c r="G3" s="237"/>
      <c r="H3" s="315"/>
      <c r="J3" s="193" t="s">
        <v>48</v>
      </c>
    </row>
    <row r="4" spans="1:10" ht="24" customHeight="1">
      <c r="A4" s="203"/>
      <c r="B4" s="204"/>
      <c r="C4" s="198"/>
      <c r="D4" s="205"/>
      <c r="E4" s="206"/>
      <c r="F4" s="238"/>
      <c r="G4" s="238"/>
      <c r="H4" s="316"/>
      <c r="J4" s="193" t="s">
        <v>49</v>
      </c>
    </row>
    <row r="5" spans="1:10" ht="24" customHeight="1">
      <c r="A5" s="216" t="s">
        <v>74</v>
      </c>
      <c r="B5" s="198"/>
      <c r="C5" s="198"/>
      <c r="D5" s="209"/>
      <c r="E5" s="200"/>
      <c r="F5" s="237"/>
      <c r="G5" s="237"/>
      <c r="H5" s="315"/>
      <c r="J5" s="193" t="s">
        <v>48</v>
      </c>
    </row>
    <row r="6" spans="1:10" ht="24" customHeight="1">
      <c r="A6" s="218"/>
      <c r="B6" s="204"/>
      <c r="C6" s="198"/>
      <c r="D6" s="213"/>
      <c r="E6" s="206"/>
      <c r="F6" s="238"/>
      <c r="G6" s="238"/>
      <c r="H6" s="316"/>
      <c r="J6" s="193" t="s">
        <v>49</v>
      </c>
    </row>
    <row r="7" spans="1:10" ht="24" customHeight="1">
      <c r="A7" s="358" t="s">
        <v>62</v>
      </c>
      <c r="B7" s="198"/>
      <c r="C7" s="198"/>
      <c r="D7" s="209"/>
      <c r="E7" s="200"/>
      <c r="F7" s="237"/>
      <c r="G7" s="237"/>
      <c r="H7" s="315"/>
      <c r="J7" s="193" t="s">
        <v>48</v>
      </c>
    </row>
    <row r="8" spans="1:10" ht="24" customHeight="1">
      <c r="A8" s="359"/>
      <c r="B8" s="204"/>
      <c r="C8" s="198"/>
      <c r="D8" s="213"/>
      <c r="E8" s="206"/>
      <c r="F8" s="238"/>
      <c r="G8" s="238"/>
      <c r="H8" s="316"/>
      <c r="J8" s="193" t="s">
        <v>49</v>
      </c>
    </row>
    <row r="9" spans="1:10" ht="24" customHeight="1">
      <c r="A9" s="216" t="s">
        <v>75</v>
      </c>
      <c r="B9" s="198"/>
      <c r="C9" s="198"/>
      <c r="D9" s="209"/>
      <c r="E9" s="200"/>
      <c r="F9" s="237"/>
      <c r="G9" s="237"/>
      <c r="H9" s="315"/>
      <c r="J9" s="193" t="s">
        <v>39</v>
      </c>
    </row>
    <row r="10" spans="1:10" ht="24" customHeight="1">
      <c r="A10" s="218"/>
      <c r="B10" s="204"/>
      <c r="C10" s="198"/>
      <c r="D10" s="213"/>
      <c r="E10" s="206"/>
      <c r="F10" s="238"/>
      <c r="G10" s="238"/>
      <c r="H10" s="316"/>
      <c r="J10" s="193" t="s">
        <v>40</v>
      </c>
    </row>
    <row r="11" spans="1:10" ht="24" customHeight="1">
      <c r="A11" s="360" t="s">
        <v>76</v>
      </c>
      <c r="B11" s="198"/>
      <c r="C11" s="198"/>
      <c r="D11" s="209"/>
      <c r="E11" s="200"/>
      <c r="F11" s="237"/>
      <c r="G11" s="237"/>
      <c r="H11" s="315"/>
      <c r="J11" s="193" t="s">
        <v>39</v>
      </c>
    </row>
    <row r="12" spans="1:10" ht="24" customHeight="1">
      <c r="A12" s="359"/>
      <c r="B12" s="204"/>
      <c r="C12" s="198"/>
      <c r="D12" s="213"/>
      <c r="E12" s="206"/>
      <c r="F12" s="238"/>
      <c r="G12" s="238"/>
      <c r="H12" s="316"/>
      <c r="J12" s="193" t="s">
        <v>40</v>
      </c>
    </row>
    <row r="13" spans="1:10" ht="24" customHeight="1">
      <c r="A13" s="216"/>
      <c r="B13" s="198"/>
      <c r="C13" s="198"/>
      <c r="D13" s="377"/>
      <c r="E13" s="200"/>
      <c r="F13" s="237"/>
      <c r="G13" s="237"/>
      <c r="H13" s="315"/>
      <c r="J13" s="193" t="s">
        <v>39</v>
      </c>
    </row>
    <row r="14" spans="1:10" ht="24" customHeight="1">
      <c r="A14" s="218"/>
      <c r="B14" s="204"/>
      <c r="C14" s="198"/>
      <c r="D14" s="378"/>
      <c r="E14" s="206"/>
      <c r="F14" s="238"/>
      <c r="G14" s="238"/>
      <c r="H14" s="316"/>
      <c r="J14" s="193" t="s">
        <v>40</v>
      </c>
    </row>
    <row r="15" spans="1:10" ht="24" customHeight="1">
      <c r="A15" s="216"/>
      <c r="B15" s="198"/>
      <c r="C15" s="198"/>
      <c r="D15" s="377"/>
      <c r="E15" s="200"/>
      <c r="F15" s="237"/>
      <c r="G15" s="237"/>
      <c r="H15" s="315"/>
      <c r="J15" s="193" t="s">
        <v>39</v>
      </c>
    </row>
    <row r="16" spans="1:10" ht="24" customHeight="1">
      <c r="A16" s="218"/>
      <c r="B16" s="204"/>
      <c r="C16" s="198"/>
      <c r="D16" s="378"/>
      <c r="E16" s="206"/>
      <c r="F16" s="238"/>
      <c r="G16" s="238"/>
      <c r="H16" s="316"/>
      <c r="J16" s="193" t="s">
        <v>40</v>
      </c>
    </row>
    <row r="17" spans="1:10" ht="24" customHeight="1">
      <c r="A17" s="216"/>
      <c r="B17" s="198"/>
      <c r="C17" s="198"/>
      <c r="D17" s="377"/>
      <c r="E17" s="200"/>
      <c r="F17" s="237"/>
      <c r="G17" s="237"/>
      <c r="H17" s="315"/>
      <c r="J17" s="193" t="s">
        <v>39</v>
      </c>
    </row>
    <row r="18" spans="1:10" ht="24" customHeight="1">
      <c r="A18" s="218"/>
      <c r="B18" s="204"/>
      <c r="C18" s="198"/>
      <c r="D18" s="378"/>
      <c r="E18" s="206"/>
      <c r="F18" s="238"/>
      <c r="G18" s="238"/>
      <c r="H18" s="316"/>
      <c r="J18" s="193" t="s">
        <v>40</v>
      </c>
    </row>
    <row r="19" spans="1:10" ht="24" customHeight="1">
      <c r="A19" s="216"/>
      <c r="B19" s="198"/>
      <c r="C19" s="198"/>
      <c r="D19" s="377"/>
      <c r="E19" s="200"/>
      <c r="F19" s="237"/>
      <c r="G19" s="237"/>
      <c r="H19" s="315"/>
      <c r="J19" s="193" t="s">
        <v>39</v>
      </c>
    </row>
    <row r="20" spans="1:10" ht="24" customHeight="1">
      <c r="A20" s="218"/>
      <c r="B20" s="204"/>
      <c r="C20" s="198"/>
      <c r="D20" s="378"/>
      <c r="E20" s="206"/>
      <c r="F20" s="238"/>
      <c r="G20" s="238"/>
      <c r="H20" s="316"/>
      <c r="J20" s="193" t="s">
        <v>40</v>
      </c>
    </row>
    <row r="21" spans="1:10" ht="24" customHeight="1">
      <c r="A21" s="216"/>
      <c r="B21" s="198"/>
      <c r="C21" s="198"/>
      <c r="D21" s="377"/>
      <c r="E21" s="200"/>
      <c r="F21" s="237"/>
      <c r="G21" s="237"/>
      <c r="H21" s="315"/>
      <c r="J21" s="193" t="s">
        <v>39</v>
      </c>
    </row>
    <row r="22" spans="1:10" ht="24" customHeight="1">
      <c r="A22" s="218"/>
      <c r="B22" s="204"/>
      <c r="C22" s="198"/>
      <c r="D22" s="378"/>
      <c r="E22" s="206"/>
      <c r="F22" s="238"/>
      <c r="G22" s="238"/>
      <c r="H22" s="316"/>
      <c r="J22" s="193" t="s">
        <v>40</v>
      </c>
    </row>
    <row r="23" spans="1:10" ht="24" customHeight="1">
      <c r="A23" s="216"/>
      <c r="B23" s="198"/>
      <c r="C23" s="198"/>
      <c r="D23" s="377"/>
      <c r="E23" s="200"/>
      <c r="F23" s="237"/>
      <c r="G23" s="237"/>
      <c r="H23" s="315"/>
      <c r="J23" s="193" t="s">
        <v>39</v>
      </c>
    </row>
    <row r="24" spans="1:10" ht="24" customHeight="1">
      <c r="A24" s="218"/>
      <c r="B24" s="204"/>
      <c r="C24" s="198"/>
      <c r="D24" s="378"/>
      <c r="E24" s="206"/>
      <c r="F24" s="238"/>
      <c r="G24" s="238"/>
      <c r="H24" s="316"/>
      <c r="J24" s="193" t="s">
        <v>40</v>
      </c>
    </row>
    <row r="25" spans="1:10" ht="24" customHeight="1">
      <c r="A25" s="216"/>
      <c r="B25" s="198"/>
      <c r="C25" s="198"/>
      <c r="D25" s="377"/>
      <c r="E25" s="200"/>
      <c r="F25" s="237"/>
      <c r="G25" s="237"/>
      <c r="H25" s="315"/>
      <c r="J25" s="193" t="s">
        <v>39</v>
      </c>
    </row>
    <row r="26" spans="1:10" ht="24" customHeight="1">
      <c r="A26" s="218"/>
      <c r="B26" s="204"/>
      <c r="C26" s="198"/>
      <c r="D26" s="378"/>
      <c r="E26" s="206"/>
      <c r="F26" s="238"/>
      <c r="G26" s="238"/>
      <c r="H26" s="316"/>
      <c r="J26" s="193" t="s">
        <v>40</v>
      </c>
    </row>
    <row r="27" spans="1:10" ht="24" customHeight="1">
      <c r="A27" s="216"/>
      <c r="B27" s="198"/>
      <c r="C27" s="198"/>
      <c r="D27" s="377"/>
      <c r="E27" s="200"/>
      <c r="F27" s="237"/>
      <c r="G27" s="237"/>
      <c r="H27" s="315"/>
      <c r="J27" s="193" t="s">
        <v>39</v>
      </c>
    </row>
    <row r="28" spans="1:10" ht="24" customHeight="1">
      <c r="A28" s="218"/>
      <c r="B28" s="204"/>
      <c r="C28" s="198"/>
      <c r="D28" s="378"/>
      <c r="E28" s="206"/>
      <c r="F28" s="238"/>
      <c r="G28" s="238"/>
      <c r="H28" s="316"/>
      <c r="J28" s="193" t="s">
        <v>40</v>
      </c>
    </row>
    <row r="29" spans="1:10" ht="24" customHeight="1">
      <c r="A29" s="216"/>
      <c r="B29" s="198"/>
      <c r="C29" s="198"/>
      <c r="D29" s="377"/>
      <c r="E29" s="200"/>
      <c r="F29" s="237"/>
      <c r="G29" s="237"/>
      <c r="H29" s="315"/>
      <c r="J29" s="193" t="s">
        <v>39</v>
      </c>
    </row>
    <row r="30" spans="1:10" ht="24" customHeight="1">
      <c r="A30" s="218"/>
      <c r="B30" s="204"/>
      <c r="C30" s="198"/>
      <c r="D30" s="378"/>
      <c r="E30" s="206"/>
      <c r="F30" s="238"/>
      <c r="G30" s="238"/>
      <c r="H30" s="316"/>
      <c r="J30" s="193" t="s">
        <v>40</v>
      </c>
    </row>
    <row r="31" spans="1:10" ht="24" customHeight="1">
      <c r="A31" s="216"/>
      <c r="B31" s="198"/>
      <c r="C31" s="198"/>
      <c r="D31" s="377"/>
      <c r="E31" s="200"/>
      <c r="F31" s="237"/>
      <c r="G31" s="237"/>
      <c r="H31" s="315"/>
      <c r="J31" s="193" t="s">
        <v>39</v>
      </c>
    </row>
    <row r="32" spans="1:10" ht="24" customHeight="1">
      <c r="A32" s="218"/>
      <c r="B32" s="204"/>
      <c r="C32" s="198"/>
      <c r="D32" s="378"/>
      <c r="E32" s="206"/>
      <c r="F32" s="238"/>
      <c r="G32" s="238"/>
      <c r="H32" s="316"/>
      <c r="J32" s="193" t="s">
        <v>40</v>
      </c>
    </row>
    <row r="33" spans="1:10" ht="24" customHeight="1">
      <c r="A33" s="216"/>
      <c r="B33" s="198"/>
      <c r="C33" s="198"/>
      <c r="D33" s="377"/>
      <c r="E33" s="200"/>
      <c r="F33" s="237"/>
      <c r="G33" s="237"/>
      <c r="H33" s="315"/>
      <c r="J33" s="193" t="s">
        <v>39</v>
      </c>
    </row>
    <row r="34" spans="1:10" ht="24" customHeight="1">
      <c r="A34" s="218"/>
      <c r="B34" s="204"/>
      <c r="C34" s="198"/>
      <c r="D34" s="378"/>
      <c r="E34" s="206"/>
      <c r="F34" s="238"/>
      <c r="G34" s="238"/>
      <c r="H34" s="316"/>
      <c r="J34" s="193" t="s">
        <v>40</v>
      </c>
    </row>
    <row r="35" spans="1:10" ht="24" customHeight="1">
      <c r="A35" s="216"/>
      <c r="B35" s="198"/>
      <c r="C35" s="198"/>
      <c r="D35" s="377"/>
      <c r="E35" s="200"/>
      <c r="F35" s="237"/>
      <c r="G35" s="237"/>
      <c r="H35" s="315"/>
      <c r="J35" s="193" t="s">
        <v>39</v>
      </c>
    </row>
    <row r="36" spans="1:10" ht="24" customHeight="1">
      <c r="A36" s="218"/>
      <c r="B36" s="204"/>
      <c r="C36" s="198"/>
      <c r="D36" s="378"/>
      <c r="E36" s="206"/>
      <c r="F36" s="238"/>
      <c r="G36" s="238"/>
      <c r="H36" s="316"/>
      <c r="J36" s="193" t="s">
        <v>40</v>
      </c>
    </row>
    <row r="37" spans="1:10" ht="24" customHeight="1">
      <c r="A37" s="216"/>
      <c r="B37" s="198"/>
      <c r="C37" s="198"/>
      <c r="D37" s="377"/>
      <c r="E37" s="200"/>
      <c r="F37" s="251"/>
      <c r="G37" s="241"/>
      <c r="H37" s="317"/>
      <c r="J37" s="193" t="s">
        <v>39</v>
      </c>
    </row>
    <row r="38" spans="1:10" s="224" customFormat="1" ht="24" customHeight="1" thickBot="1">
      <c r="A38" s="216"/>
      <c r="B38" s="198"/>
      <c r="C38" s="198"/>
      <c r="D38" s="379"/>
      <c r="E38" s="221"/>
      <c r="F38" s="252"/>
      <c r="G38" s="242"/>
      <c r="H38" s="318"/>
      <c r="J38" s="193" t="s">
        <v>40</v>
      </c>
    </row>
    <row r="39" spans="1:10" ht="24" customHeight="1" thickTop="1">
      <c r="A39" s="225" t="s">
        <v>21</v>
      </c>
      <c r="B39" s="226"/>
      <c r="C39" s="226"/>
      <c r="D39" s="380"/>
      <c r="E39" s="227"/>
      <c r="F39" s="243"/>
      <c r="G39" s="243">
        <f>SUMIF(J3:J38,"A",G3:G38)</f>
        <v>0</v>
      </c>
      <c r="H39" s="319">
        <f>SUMIF(J3:J38,"A",H3:H38)</f>
        <v>0</v>
      </c>
    </row>
    <row r="40" spans="1:10" ht="24" customHeight="1">
      <c r="A40" s="230"/>
      <c r="B40" s="231"/>
      <c r="C40" s="231"/>
      <c r="D40" s="381"/>
      <c r="E40" s="232"/>
      <c r="F40" s="244"/>
      <c r="G40" s="244">
        <f>SUMIF(J3:J38,"B",G3:G38)</f>
        <v>0</v>
      </c>
      <c r="H40" s="320">
        <f>SUMIF(J3:J38,"B",H3:H38)</f>
        <v>0</v>
      </c>
    </row>
    <row r="41" spans="1:10" ht="24" customHeight="1">
      <c r="A41" s="216"/>
      <c r="B41" s="198"/>
      <c r="C41" s="198"/>
      <c r="D41" s="246"/>
      <c r="E41" s="200"/>
      <c r="F41" s="201"/>
      <c r="G41" s="201"/>
      <c r="H41" s="315"/>
      <c r="J41" s="193" t="s">
        <v>39</v>
      </c>
    </row>
    <row r="42" spans="1:10" ht="24" customHeight="1">
      <c r="A42" s="217"/>
      <c r="B42" s="204"/>
      <c r="C42" s="198"/>
      <c r="D42" s="278"/>
      <c r="E42" s="206"/>
      <c r="F42" s="207"/>
      <c r="G42" s="207"/>
      <c r="H42" s="316"/>
      <c r="J42" s="193" t="s">
        <v>40</v>
      </c>
    </row>
    <row r="43" spans="1:10" ht="24" customHeight="1">
      <c r="A43" s="216"/>
      <c r="B43" s="198"/>
      <c r="C43" s="198"/>
      <c r="D43" s="246"/>
      <c r="E43" s="200"/>
      <c r="F43" s="201"/>
      <c r="G43" s="201"/>
      <c r="H43" s="315"/>
      <c r="J43" s="193" t="s">
        <v>50</v>
      </c>
    </row>
    <row r="44" spans="1:10" ht="24" customHeight="1">
      <c r="A44" s="218"/>
      <c r="B44" s="204"/>
      <c r="C44" s="198"/>
      <c r="D44" s="278"/>
      <c r="E44" s="206"/>
      <c r="F44" s="207"/>
      <c r="G44" s="207"/>
      <c r="H44" s="316"/>
      <c r="J44" s="193" t="s">
        <v>51</v>
      </c>
    </row>
    <row r="45" spans="1:10" ht="24" customHeight="1">
      <c r="A45" s="216"/>
      <c r="B45" s="198"/>
      <c r="C45" s="198"/>
      <c r="D45" s="246"/>
      <c r="E45" s="200"/>
      <c r="F45" s="201"/>
      <c r="G45" s="201"/>
      <c r="H45" s="315"/>
      <c r="J45" s="193" t="s">
        <v>37</v>
      </c>
    </row>
    <row r="46" spans="1:10" ht="24" customHeight="1">
      <c r="A46" s="218"/>
      <c r="B46" s="204"/>
      <c r="C46" s="198"/>
      <c r="D46" s="278"/>
      <c r="E46" s="206"/>
      <c r="F46" s="207"/>
      <c r="G46" s="207"/>
      <c r="H46" s="316"/>
      <c r="J46" s="193" t="s">
        <v>52</v>
      </c>
    </row>
    <row r="47" spans="1:10" ht="24" customHeight="1">
      <c r="A47" s="216"/>
      <c r="B47" s="198"/>
      <c r="C47" s="198"/>
      <c r="D47" s="246"/>
      <c r="E47" s="200"/>
      <c r="F47" s="201"/>
      <c r="G47" s="201"/>
      <c r="H47" s="315"/>
      <c r="J47" s="193" t="s">
        <v>37</v>
      </c>
    </row>
    <row r="48" spans="1:10" ht="24" customHeight="1">
      <c r="A48" s="218"/>
      <c r="B48" s="204"/>
      <c r="C48" s="198"/>
      <c r="D48" s="278"/>
      <c r="E48" s="206"/>
      <c r="F48" s="207"/>
      <c r="G48" s="207"/>
      <c r="H48" s="316"/>
      <c r="J48" s="193" t="s">
        <v>52</v>
      </c>
    </row>
    <row r="49" spans="1:10" ht="24" customHeight="1">
      <c r="A49" s="216"/>
      <c r="B49" s="198"/>
      <c r="C49" s="198"/>
      <c r="D49" s="246"/>
      <c r="E49" s="200"/>
      <c r="F49" s="201"/>
      <c r="G49" s="201"/>
      <c r="H49" s="315"/>
      <c r="J49" s="193" t="s">
        <v>37</v>
      </c>
    </row>
    <row r="50" spans="1:10" ht="24" customHeight="1">
      <c r="A50" s="218"/>
      <c r="B50" s="204"/>
      <c r="C50" s="198"/>
      <c r="D50" s="278"/>
      <c r="E50" s="206"/>
      <c r="F50" s="207"/>
      <c r="G50" s="207"/>
      <c r="H50" s="316"/>
      <c r="J50" s="193" t="s">
        <v>52</v>
      </c>
    </row>
    <row r="51" spans="1:10" ht="24" customHeight="1">
      <c r="A51" s="216"/>
      <c r="B51" s="198"/>
      <c r="C51" s="198"/>
      <c r="D51" s="246"/>
      <c r="E51" s="200"/>
      <c r="F51" s="201"/>
      <c r="G51" s="201"/>
      <c r="H51" s="315"/>
      <c r="J51" s="193" t="s">
        <v>37</v>
      </c>
    </row>
    <row r="52" spans="1:10" ht="24" customHeight="1">
      <c r="A52" s="218"/>
      <c r="B52" s="204"/>
      <c r="C52" s="198"/>
      <c r="D52" s="278"/>
      <c r="E52" s="206"/>
      <c r="F52" s="207"/>
      <c r="G52" s="207"/>
      <c r="H52" s="316"/>
      <c r="J52" s="193" t="s">
        <v>52</v>
      </c>
    </row>
    <row r="53" spans="1:10" ht="24" customHeight="1">
      <c r="A53" s="216"/>
      <c r="B53" s="198"/>
      <c r="C53" s="198"/>
      <c r="D53" s="246"/>
      <c r="E53" s="200"/>
      <c r="F53" s="201"/>
      <c r="G53" s="201"/>
      <c r="H53" s="315"/>
      <c r="J53" s="193" t="s">
        <v>37</v>
      </c>
    </row>
    <row r="54" spans="1:10" ht="24" customHeight="1">
      <c r="A54" s="218"/>
      <c r="B54" s="204"/>
      <c r="C54" s="198"/>
      <c r="D54" s="278"/>
      <c r="E54" s="206"/>
      <c r="F54" s="207"/>
      <c r="G54" s="207"/>
      <c r="H54" s="316"/>
      <c r="J54" s="193" t="s">
        <v>52</v>
      </c>
    </row>
    <row r="55" spans="1:10" ht="24" customHeight="1">
      <c r="A55" s="216"/>
      <c r="B55" s="198"/>
      <c r="C55" s="198"/>
      <c r="D55" s="246"/>
      <c r="E55" s="200"/>
      <c r="F55" s="201"/>
      <c r="G55" s="201"/>
      <c r="H55" s="315"/>
      <c r="J55" s="193" t="s">
        <v>37</v>
      </c>
    </row>
    <row r="56" spans="1:10" ht="24" customHeight="1">
      <c r="A56" s="218"/>
      <c r="B56" s="204"/>
      <c r="C56" s="198"/>
      <c r="D56" s="278"/>
      <c r="E56" s="206"/>
      <c r="F56" s="207"/>
      <c r="G56" s="207"/>
      <c r="H56" s="316"/>
      <c r="J56" s="193" t="s">
        <v>52</v>
      </c>
    </row>
    <row r="57" spans="1:10" ht="24" customHeight="1">
      <c r="A57" s="216"/>
      <c r="B57" s="198"/>
      <c r="C57" s="198"/>
      <c r="D57" s="246"/>
      <c r="E57" s="200"/>
      <c r="F57" s="201"/>
      <c r="G57" s="201"/>
      <c r="H57" s="315"/>
      <c r="J57" s="193" t="s">
        <v>37</v>
      </c>
    </row>
    <row r="58" spans="1:10" ht="24" customHeight="1">
      <c r="A58" s="218"/>
      <c r="B58" s="204"/>
      <c r="C58" s="198"/>
      <c r="D58" s="278"/>
      <c r="E58" s="206"/>
      <c r="F58" s="207"/>
      <c r="G58" s="207"/>
      <c r="H58" s="316"/>
      <c r="J58" s="193" t="s">
        <v>52</v>
      </c>
    </row>
    <row r="59" spans="1:10" ht="24" customHeight="1">
      <c r="A59" s="245"/>
      <c r="B59" s="198"/>
      <c r="C59" s="198"/>
      <c r="D59" s="246"/>
      <c r="E59" s="200"/>
      <c r="F59" s="201"/>
      <c r="G59" s="201"/>
      <c r="H59" s="315"/>
      <c r="J59" s="193" t="s">
        <v>37</v>
      </c>
    </row>
    <row r="60" spans="1:10" ht="24" customHeight="1">
      <c r="A60" s="218"/>
      <c r="B60" s="204"/>
      <c r="C60" s="198"/>
      <c r="D60" s="278"/>
      <c r="E60" s="206"/>
      <c r="F60" s="207"/>
      <c r="G60" s="207"/>
      <c r="H60" s="316"/>
      <c r="J60" s="193" t="s">
        <v>52</v>
      </c>
    </row>
    <row r="61" spans="1:10" ht="24" customHeight="1">
      <c r="A61" s="216"/>
      <c r="B61" s="198"/>
      <c r="C61" s="198"/>
      <c r="D61" s="246"/>
      <c r="E61" s="200"/>
      <c r="F61" s="201"/>
      <c r="G61" s="201"/>
      <c r="H61" s="315"/>
      <c r="J61" s="193" t="s">
        <v>37</v>
      </c>
    </row>
    <row r="62" spans="1:10" ht="24" customHeight="1">
      <c r="A62" s="218"/>
      <c r="B62" s="204"/>
      <c r="C62" s="198"/>
      <c r="D62" s="278"/>
      <c r="E62" s="206"/>
      <c r="F62" s="207"/>
      <c r="G62" s="207"/>
      <c r="H62" s="316"/>
      <c r="J62" s="193" t="s">
        <v>52</v>
      </c>
    </row>
    <row r="63" spans="1:10" ht="24" customHeight="1">
      <c r="A63" s="216"/>
      <c r="B63" s="198"/>
      <c r="C63" s="198"/>
      <c r="D63" s="246"/>
      <c r="E63" s="200"/>
      <c r="F63" s="201"/>
      <c r="G63" s="201"/>
      <c r="H63" s="315"/>
      <c r="J63" s="193" t="s">
        <v>37</v>
      </c>
    </row>
    <row r="64" spans="1:10" ht="24" customHeight="1">
      <c r="A64" s="218"/>
      <c r="B64" s="204"/>
      <c r="C64" s="198"/>
      <c r="D64" s="278"/>
      <c r="E64" s="206"/>
      <c r="F64" s="207"/>
      <c r="G64" s="207"/>
      <c r="H64" s="316"/>
      <c r="J64" s="193" t="s">
        <v>52</v>
      </c>
    </row>
    <row r="65" spans="1:10" ht="24" customHeight="1">
      <c r="A65" s="216"/>
      <c r="B65" s="198"/>
      <c r="C65" s="198"/>
      <c r="D65" s="246"/>
      <c r="E65" s="200"/>
      <c r="F65" s="201"/>
      <c r="G65" s="201"/>
      <c r="H65" s="315"/>
      <c r="J65" s="193" t="s">
        <v>37</v>
      </c>
    </row>
    <row r="66" spans="1:10" ht="24" customHeight="1">
      <c r="A66" s="218"/>
      <c r="B66" s="204"/>
      <c r="C66" s="247"/>
      <c r="D66" s="278"/>
      <c r="E66" s="206"/>
      <c r="F66" s="207"/>
      <c r="G66" s="207"/>
      <c r="H66" s="316"/>
      <c r="J66" s="193" t="s">
        <v>52</v>
      </c>
    </row>
    <row r="67" spans="1:10" ht="24" customHeight="1">
      <c r="A67" s="245"/>
      <c r="B67" s="198"/>
      <c r="C67" s="198"/>
      <c r="D67" s="246"/>
      <c r="E67" s="200"/>
      <c r="F67" s="201"/>
      <c r="G67" s="201"/>
      <c r="H67" s="315"/>
      <c r="J67" s="193" t="s">
        <v>37</v>
      </c>
    </row>
    <row r="68" spans="1:10" ht="24" customHeight="1">
      <c r="A68" s="216"/>
      <c r="B68" s="204"/>
      <c r="C68" s="198"/>
      <c r="D68" s="278"/>
      <c r="E68" s="206"/>
      <c r="F68" s="207"/>
      <c r="G68" s="207"/>
      <c r="H68" s="316"/>
      <c r="J68" s="193" t="s">
        <v>52</v>
      </c>
    </row>
    <row r="69" spans="1:10" ht="24" customHeight="1">
      <c r="A69" s="248"/>
      <c r="B69" s="198"/>
      <c r="C69" s="198"/>
      <c r="D69" s="246"/>
      <c r="E69" s="200"/>
      <c r="F69" s="201"/>
      <c r="G69" s="201"/>
      <c r="H69" s="315"/>
      <c r="J69" s="193" t="s">
        <v>37</v>
      </c>
    </row>
    <row r="70" spans="1:10" ht="24" customHeight="1">
      <c r="A70" s="218"/>
      <c r="B70" s="204"/>
      <c r="C70" s="198"/>
      <c r="D70" s="278"/>
      <c r="E70" s="206"/>
      <c r="F70" s="207"/>
      <c r="G70" s="207"/>
      <c r="H70" s="316"/>
      <c r="J70" s="193" t="s">
        <v>52</v>
      </c>
    </row>
    <row r="71" spans="1:10" ht="24" customHeight="1">
      <c r="A71" s="216"/>
      <c r="B71" s="198"/>
      <c r="C71" s="198"/>
      <c r="D71" s="246"/>
      <c r="E71" s="200"/>
      <c r="F71" s="201"/>
      <c r="G71" s="201"/>
      <c r="H71" s="315"/>
      <c r="J71" s="193" t="s">
        <v>37</v>
      </c>
    </row>
    <row r="72" spans="1:10" ht="24" customHeight="1">
      <c r="A72" s="218"/>
      <c r="B72" s="204"/>
      <c r="C72" s="198"/>
      <c r="D72" s="278"/>
      <c r="E72" s="206"/>
      <c r="F72" s="207"/>
      <c r="G72" s="207"/>
      <c r="H72" s="316"/>
      <c r="J72" s="193" t="s">
        <v>52</v>
      </c>
    </row>
    <row r="73" spans="1:10" ht="24" customHeight="1">
      <c r="A73" s="216"/>
      <c r="B73" s="198"/>
      <c r="C73" s="198"/>
      <c r="D73" s="246"/>
      <c r="E73" s="200"/>
      <c r="F73" s="201"/>
      <c r="G73" s="201"/>
      <c r="H73" s="315"/>
      <c r="J73" s="193" t="s">
        <v>37</v>
      </c>
    </row>
    <row r="74" spans="1:10" ht="24" customHeight="1">
      <c r="A74" s="218"/>
      <c r="B74" s="204"/>
      <c r="C74" s="198"/>
      <c r="D74" s="278"/>
      <c r="E74" s="206"/>
      <c r="F74" s="207"/>
      <c r="G74" s="207"/>
      <c r="H74" s="316"/>
      <c r="J74" s="193" t="s">
        <v>52</v>
      </c>
    </row>
    <row r="75" spans="1:10" ht="24" customHeight="1">
      <c r="A75" s="245"/>
      <c r="B75" s="198"/>
      <c r="C75" s="198"/>
      <c r="D75" s="246"/>
      <c r="E75" s="200"/>
      <c r="F75" s="201"/>
      <c r="G75" s="201"/>
      <c r="H75" s="315"/>
      <c r="J75" s="193" t="s">
        <v>37</v>
      </c>
    </row>
    <row r="76" spans="1:10" ht="24" customHeight="1" thickBot="1">
      <c r="A76" s="216"/>
      <c r="B76" s="198"/>
      <c r="C76" s="198"/>
      <c r="D76" s="382"/>
      <c r="E76" s="249"/>
      <c r="F76" s="207"/>
      <c r="G76" s="219"/>
      <c r="H76" s="321"/>
      <c r="J76" s="193" t="s">
        <v>52</v>
      </c>
    </row>
    <row r="77" spans="1:10" ht="24" customHeight="1" thickTop="1">
      <c r="A77" s="225" t="s">
        <v>29</v>
      </c>
      <c r="B77" s="226"/>
      <c r="C77" s="226"/>
      <c r="D77" s="380"/>
      <c r="E77" s="227"/>
      <c r="F77" s="228"/>
      <c r="G77" s="228">
        <f>SUMIF(J41:J76,"A",G41:G76)</f>
        <v>0</v>
      </c>
      <c r="H77" s="319">
        <f>SUMIF(J41:J76,"A",H41:H76)</f>
        <v>0</v>
      </c>
    </row>
    <row r="78" spans="1:10" ht="24" customHeight="1">
      <c r="A78" s="230"/>
      <c r="B78" s="231"/>
      <c r="C78" s="231"/>
      <c r="D78" s="381"/>
      <c r="E78" s="232"/>
      <c r="F78" s="233"/>
      <c r="G78" s="233">
        <f>SUMIF(J41:J76,"B",G41:G76)</f>
        <v>0</v>
      </c>
      <c r="H78" s="320">
        <f>SUMIF(J41:J76,"B",H41:H76)</f>
        <v>0</v>
      </c>
    </row>
  </sheetData>
  <mergeCells count="3">
    <mergeCell ref="A1:A2"/>
    <mergeCell ref="B1:B2"/>
    <mergeCell ref="H1:H2"/>
  </mergeCells>
  <phoneticPr fontId="4"/>
  <conditionalFormatting sqref="F41:F76">
    <cfRule type="expression" dxfId="172" priority="1" stopIfTrue="1">
      <formula>AND(D41=1,E41="式")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" manualBreakCount="1">
    <brk id="40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54"/>
  <sheetViews>
    <sheetView showGridLines="0" showZeros="0" view="pageBreakPreview" zoomScale="85" zoomScaleNormal="100" zoomScaleSheetLayoutView="85" workbookViewId="0">
      <selection activeCell="D23" sqref="D23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376" customWidth="1"/>
    <col min="5" max="5" width="6.625" style="193" customWidth="1"/>
    <col min="6" max="6" width="10.625" style="257" customWidth="1"/>
    <col min="7" max="7" width="12.125" style="257" customWidth="1"/>
    <col min="8" max="8" width="12.125" style="322" customWidth="1"/>
    <col min="9" max="9" width="9" style="194"/>
    <col min="10" max="10" width="4.625" style="193" customWidth="1"/>
    <col min="11" max="16384" width="9" style="194"/>
  </cols>
  <sheetData>
    <row r="1" spans="1:10" ht="20.100000000000001" customHeight="1">
      <c r="A1" s="544" t="s">
        <v>22</v>
      </c>
      <c r="B1" s="546" t="s">
        <v>59</v>
      </c>
      <c r="C1" s="190"/>
      <c r="D1" s="552" t="s">
        <v>23</v>
      </c>
      <c r="E1" s="553"/>
      <c r="F1" s="553"/>
      <c r="G1" s="554"/>
      <c r="H1" s="550" t="s">
        <v>73</v>
      </c>
      <c r="I1" s="193" t="s">
        <v>35</v>
      </c>
      <c r="J1" s="193" t="s">
        <v>36</v>
      </c>
    </row>
    <row r="2" spans="1:10" ht="19.5" customHeight="1">
      <c r="A2" s="545"/>
      <c r="B2" s="547"/>
      <c r="C2" s="195"/>
      <c r="D2" s="363" t="s">
        <v>24</v>
      </c>
      <c r="E2" s="196" t="s">
        <v>25</v>
      </c>
      <c r="F2" s="255" t="s">
        <v>26</v>
      </c>
      <c r="G2" s="255" t="s">
        <v>27</v>
      </c>
      <c r="H2" s="551"/>
    </row>
    <row r="3" spans="1:10" ht="24" customHeight="1">
      <c r="A3" s="216" t="s">
        <v>74</v>
      </c>
      <c r="B3" s="198"/>
      <c r="C3" s="198"/>
      <c r="D3" s="364"/>
      <c r="E3" s="200"/>
      <c r="F3" s="237"/>
      <c r="G3" s="237"/>
      <c r="H3" s="315"/>
      <c r="J3" s="193" t="s">
        <v>37</v>
      </c>
    </row>
    <row r="4" spans="1:10" ht="24" customHeight="1">
      <c r="A4" s="217"/>
      <c r="B4" s="204"/>
      <c r="C4" s="198"/>
      <c r="D4" s="365"/>
      <c r="E4" s="206"/>
      <c r="F4" s="238"/>
      <c r="G4" s="238"/>
      <c r="H4" s="316"/>
      <c r="J4" s="193" t="s">
        <v>38</v>
      </c>
    </row>
    <row r="5" spans="1:10" ht="24" customHeight="1">
      <c r="A5" s="216" t="s">
        <v>63</v>
      </c>
      <c r="B5" s="198"/>
      <c r="C5" s="198"/>
      <c r="D5" s="209"/>
      <c r="E5" s="200"/>
      <c r="F5" s="237"/>
      <c r="G5" s="237"/>
      <c r="H5" s="315"/>
      <c r="J5" s="193" t="s">
        <v>37</v>
      </c>
    </row>
    <row r="6" spans="1:10" ht="24" customHeight="1">
      <c r="A6" s="218"/>
      <c r="B6" s="204"/>
      <c r="C6" s="198"/>
      <c r="D6" s="213"/>
      <c r="E6" s="206"/>
      <c r="F6" s="238"/>
      <c r="G6" s="238"/>
      <c r="H6" s="316"/>
      <c r="J6" s="193" t="s">
        <v>38</v>
      </c>
    </row>
    <row r="7" spans="1:10" ht="24" customHeight="1">
      <c r="A7" s="216"/>
      <c r="B7" s="198"/>
      <c r="C7" s="198"/>
      <c r="D7" s="209"/>
      <c r="E7" s="200"/>
      <c r="F7" s="237"/>
      <c r="G7" s="237"/>
      <c r="H7" s="315"/>
      <c r="J7" s="193" t="s">
        <v>37</v>
      </c>
    </row>
    <row r="8" spans="1:10" ht="24" customHeight="1">
      <c r="A8" s="218"/>
      <c r="B8" s="204"/>
      <c r="C8" s="198"/>
      <c r="D8" s="213"/>
      <c r="E8" s="206"/>
      <c r="F8" s="238"/>
      <c r="G8" s="238"/>
      <c r="H8" s="316"/>
      <c r="J8" s="193" t="s">
        <v>38</v>
      </c>
    </row>
    <row r="9" spans="1:10" ht="24" customHeight="1">
      <c r="A9" s="216"/>
      <c r="B9" s="198"/>
      <c r="C9" s="198"/>
      <c r="D9" s="209"/>
      <c r="E9" s="200"/>
      <c r="F9" s="237"/>
      <c r="G9" s="237"/>
      <c r="H9" s="315"/>
      <c r="J9" s="193" t="s">
        <v>37</v>
      </c>
    </row>
    <row r="10" spans="1:10" ht="24" customHeight="1">
      <c r="A10" s="218"/>
      <c r="B10" s="204"/>
      <c r="C10" s="198"/>
      <c r="D10" s="213"/>
      <c r="E10" s="206"/>
      <c r="F10" s="238"/>
      <c r="G10" s="238"/>
      <c r="H10" s="316"/>
      <c r="J10" s="193" t="s">
        <v>38</v>
      </c>
    </row>
    <row r="11" spans="1:10" ht="24" customHeight="1">
      <c r="A11" s="216"/>
      <c r="B11" s="198"/>
      <c r="C11" s="198"/>
      <c r="D11" s="209"/>
      <c r="E11" s="200"/>
      <c r="F11" s="237"/>
      <c r="G11" s="237"/>
      <c r="H11" s="315"/>
      <c r="J11" s="193" t="s">
        <v>37</v>
      </c>
    </row>
    <row r="12" spans="1:10" ht="24" customHeight="1">
      <c r="A12" s="218"/>
      <c r="B12" s="204"/>
      <c r="C12" s="198"/>
      <c r="D12" s="213"/>
      <c r="E12" s="206"/>
      <c r="F12" s="238"/>
      <c r="G12" s="238"/>
      <c r="H12" s="316"/>
      <c r="J12" s="193" t="s">
        <v>38</v>
      </c>
    </row>
    <row r="13" spans="1:10" ht="24" customHeight="1">
      <c r="A13" s="216"/>
      <c r="B13" s="198"/>
      <c r="C13" s="198"/>
      <c r="D13" s="366"/>
      <c r="E13" s="200"/>
      <c r="F13" s="237"/>
      <c r="G13" s="237"/>
      <c r="H13" s="315"/>
      <c r="J13" s="193" t="s">
        <v>37</v>
      </c>
    </row>
    <row r="14" spans="1:10" ht="24" customHeight="1">
      <c r="A14" s="218"/>
      <c r="B14" s="204"/>
      <c r="C14" s="198"/>
      <c r="D14" s="367"/>
      <c r="E14" s="206"/>
      <c r="F14" s="238"/>
      <c r="G14" s="238"/>
      <c r="H14" s="316"/>
      <c r="J14" s="193" t="s">
        <v>38</v>
      </c>
    </row>
    <row r="15" spans="1:10" ht="24" customHeight="1">
      <c r="A15" s="216"/>
      <c r="B15" s="198"/>
      <c r="C15" s="198"/>
      <c r="D15" s="366"/>
      <c r="E15" s="200"/>
      <c r="F15" s="237"/>
      <c r="G15" s="237"/>
      <c r="H15" s="315"/>
      <c r="J15" s="193" t="s">
        <v>37</v>
      </c>
    </row>
    <row r="16" spans="1:10" ht="24" customHeight="1">
      <c r="A16" s="218"/>
      <c r="B16" s="204"/>
      <c r="C16" s="198"/>
      <c r="D16" s="367"/>
      <c r="E16" s="206"/>
      <c r="F16" s="238"/>
      <c r="G16" s="238"/>
      <c r="H16" s="316"/>
      <c r="J16" s="193" t="s">
        <v>38</v>
      </c>
    </row>
    <row r="17" spans="1:10" ht="24" customHeight="1">
      <c r="A17" s="216"/>
      <c r="B17" s="198"/>
      <c r="C17" s="198"/>
      <c r="D17" s="366"/>
      <c r="E17" s="200"/>
      <c r="F17" s="237"/>
      <c r="G17" s="237"/>
      <c r="H17" s="315"/>
      <c r="J17" s="193" t="s">
        <v>37</v>
      </c>
    </row>
    <row r="18" spans="1:10" ht="24" customHeight="1">
      <c r="A18" s="218"/>
      <c r="B18" s="204"/>
      <c r="C18" s="198"/>
      <c r="D18" s="367"/>
      <c r="E18" s="206"/>
      <c r="F18" s="238"/>
      <c r="G18" s="238"/>
      <c r="H18" s="316"/>
      <c r="J18" s="193" t="s">
        <v>38</v>
      </c>
    </row>
    <row r="19" spans="1:10" ht="24" customHeight="1">
      <c r="A19" s="216"/>
      <c r="B19" s="198"/>
      <c r="C19" s="198"/>
      <c r="D19" s="366"/>
      <c r="E19" s="200"/>
      <c r="F19" s="237"/>
      <c r="G19" s="237"/>
      <c r="H19" s="315"/>
      <c r="J19" s="193" t="s">
        <v>37</v>
      </c>
    </row>
    <row r="20" spans="1:10" ht="24" customHeight="1">
      <c r="A20" s="218"/>
      <c r="B20" s="204"/>
      <c r="C20" s="198"/>
      <c r="D20" s="367"/>
      <c r="E20" s="206"/>
      <c r="F20" s="238"/>
      <c r="G20" s="238"/>
      <c r="H20" s="316"/>
      <c r="J20" s="193" t="s">
        <v>38</v>
      </c>
    </row>
    <row r="21" spans="1:10" ht="24" customHeight="1">
      <c r="A21" s="216"/>
      <c r="B21" s="198"/>
      <c r="C21" s="198"/>
      <c r="D21" s="366"/>
      <c r="E21" s="200"/>
      <c r="F21" s="237"/>
      <c r="G21" s="237"/>
      <c r="H21" s="315"/>
      <c r="J21" s="193" t="s">
        <v>37</v>
      </c>
    </row>
    <row r="22" spans="1:10" ht="24" customHeight="1">
      <c r="A22" s="218"/>
      <c r="B22" s="204"/>
      <c r="C22" s="198"/>
      <c r="D22" s="367"/>
      <c r="E22" s="206"/>
      <c r="F22" s="238"/>
      <c r="G22" s="238"/>
      <c r="H22" s="316"/>
      <c r="J22" s="193" t="s">
        <v>38</v>
      </c>
    </row>
    <row r="23" spans="1:10" ht="24" customHeight="1">
      <c r="A23" s="216"/>
      <c r="B23" s="198"/>
      <c r="C23" s="198"/>
      <c r="D23" s="366"/>
      <c r="E23" s="200"/>
      <c r="F23" s="237"/>
      <c r="G23" s="237"/>
      <c r="H23" s="315"/>
      <c r="J23" s="193" t="s">
        <v>37</v>
      </c>
    </row>
    <row r="24" spans="1:10" ht="24" customHeight="1">
      <c r="A24" s="218"/>
      <c r="B24" s="204"/>
      <c r="C24" s="198"/>
      <c r="D24" s="367"/>
      <c r="E24" s="206"/>
      <c r="F24" s="238"/>
      <c r="G24" s="238"/>
      <c r="H24" s="316"/>
      <c r="J24" s="193" t="s">
        <v>38</v>
      </c>
    </row>
    <row r="25" spans="1:10" ht="24" customHeight="1">
      <c r="A25" s="216"/>
      <c r="B25" s="198"/>
      <c r="C25" s="198"/>
      <c r="D25" s="366"/>
      <c r="E25" s="200"/>
      <c r="F25" s="237"/>
      <c r="G25" s="237"/>
      <c r="H25" s="315"/>
      <c r="J25" s="193" t="s">
        <v>37</v>
      </c>
    </row>
    <row r="26" spans="1:10" ht="24" customHeight="1">
      <c r="A26" s="218"/>
      <c r="B26" s="204"/>
      <c r="C26" s="198"/>
      <c r="D26" s="367"/>
      <c r="E26" s="206"/>
      <c r="F26" s="238"/>
      <c r="G26" s="238"/>
      <c r="H26" s="316"/>
      <c r="J26" s="193" t="s">
        <v>38</v>
      </c>
    </row>
    <row r="27" spans="1:10" ht="24" customHeight="1">
      <c r="A27" s="216"/>
      <c r="B27" s="198"/>
      <c r="C27" s="198"/>
      <c r="D27" s="366"/>
      <c r="E27" s="200"/>
      <c r="F27" s="237"/>
      <c r="G27" s="237"/>
      <c r="H27" s="315"/>
      <c r="J27" s="193" t="s">
        <v>37</v>
      </c>
    </row>
    <row r="28" spans="1:10" ht="24" customHeight="1">
      <c r="A28" s="218"/>
      <c r="B28" s="204"/>
      <c r="C28" s="198"/>
      <c r="D28" s="367"/>
      <c r="E28" s="206"/>
      <c r="F28" s="238"/>
      <c r="G28" s="238"/>
      <c r="H28" s="316"/>
      <c r="J28" s="193" t="s">
        <v>38</v>
      </c>
    </row>
    <row r="29" spans="1:10" ht="24" customHeight="1">
      <c r="A29" s="216"/>
      <c r="B29" s="198"/>
      <c r="C29" s="198"/>
      <c r="D29" s="366"/>
      <c r="E29" s="200"/>
      <c r="F29" s="237"/>
      <c r="G29" s="237"/>
      <c r="H29" s="315"/>
      <c r="J29" s="193" t="s">
        <v>37</v>
      </c>
    </row>
    <row r="30" spans="1:10" ht="24" customHeight="1">
      <c r="A30" s="218"/>
      <c r="B30" s="204"/>
      <c r="C30" s="198"/>
      <c r="D30" s="367"/>
      <c r="E30" s="206"/>
      <c r="F30" s="238"/>
      <c r="G30" s="238"/>
      <c r="H30" s="316"/>
      <c r="J30" s="193" t="s">
        <v>38</v>
      </c>
    </row>
    <row r="31" spans="1:10" ht="24" customHeight="1">
      <c r="A31" s="216"/>
      <c r="B31" s="198"/>
      <c r="C31" s="198"/>
      <c r="D31" s="366"/>
      <c r="E31" s="200"/>
      <c r="F31" s="237"/>
      <c r="G31" s="237"/>
      <c r="H31" s="315"/>
      <c r="J31" s="193" t="s">
        <v>37</v>
      </c>
    </row>
    <row r="32" spans="1:10" ht="24" customHeight="1">
      <c r="A32" s="218"/>
      <c r="B32" s="204"/>
      <c r="C32" s="198"/>
      <c r="D32" s="367"/>
      <c r="E32" s="206"/>
      <c r="F32" s="238"/>
      <c r="G32" s="238"/>
      <c r="H32" s="316"/>
      <c r="J32" s="193" t="s">
        <v>38</v>
      </c>
    </row>
    <row r="33" spans="1:12" ht="24" customHeight="1">
      <c r="A33" s="216"/>
      <c r="B33" s="198"/>
      <c r="C33" s="198"/>
      <c r="D33" s="366"/>
      <c r="E33" s="200"/>
      <c r="F33" s="237"/>
      <c r="G33" s="237"/>
      <c r="H33" s="315"/>
      <c r="J33" s="193" t="s">
        <v>37</v>
      </c>
    </row>
    <row r="34" spans="1:12" ht="24" customHeight="1">
      <c r="A34" s="218"/>
      <c r="B34" s="204"/>
      <c r="C34" s="198"/>
      <c r="D34" s="367"/>
      <c r="E34" s="206"/>
      <c r="F34" s="238"/>
      <c r="G34" s="238"/>
      <c r="H34" s="316"/>
      <c r="J34" s="193" t="s">
        <v>38</v>
      </c>
    </row>
    <row r="35" spans="1:12" ht="24" customHeight="1">
      <c r="A35" s="216"/>
      <c r="B35" s="198"/>
      <c r="C35" s="198"/>
      <c r="D35" s="366"/>
      <c r="E35" s="200"/>
      <c r="F35" s="237"/>
      <c r="G35" s="237"/>
      <c r="H35" s="315"/>
      <c r="J35" s="193" t="s">
        <v>37</v>
      </c>
    </row>
    <row r="36" spans="1:12" ht="24" customHeight="1">
      <c r="A36" s="218"/>
      <c r="B36" s="204"/>
      <c r="C36" s="198"/>
      <c r="D36" s="367"/>
      <c r="E36" s="206"/>
      <c r="F36" s="238"/>
      <c r="G36" s="238"/>
      <c r="H36" s="316"/>
      <c r="J36" s="193" t="s">
        <v>38</v>
      </c>
    </row>
    <row r="37" spans="1:12" ht="24" customHeight="1">
      <c r="A37" s="216"/>
      <c r="B37" s="198"/>
      <c r="C37" s="198"/>
      <c r="D37" s="366"/>
      <c r="E37" s="200"/>
      <c r="F37" s="256"/>
      <c r="G37" s="256"/>
      <c r="H37" s="317"/>
      <c r="J37" s="193" t="s">
        <v>37</v>
      </c>
    </row>
    <row r="38" spans="1:12" s="224" customFormat="1" ht="24" customHeight="1" thickBot="1">
      <c r="A38" s="216"/>
      <c r="B38" s="198"/>
      <c r="C38" s="198"/>
      <c r="D38" s="368"/>
      <c r="E38" s="221"/>
      <c r="F38" s="252"/>
      <c r="G38" s="252"/>
      <c r="H38" s="318"/>
      <c r="J38" s="193" t="s">
        <v>38</v>
      </c>
    </row>
    <row r="39" spans="1:12" ht="24" customHeight="1" thickTop="1">
      <c r="A39" s="225"/>
      <c r="B39" s="226"/>
      <c r="C39" s="226"/>
      <c r="D39" s="369"/>
      <c r="E39" s="291"/>
      <c r="F39" s="243"/>
      <c r="G39" s="243"/>
      <c r="H39" s="319"/>
    </row>
    <row r="40" spans="1:12" ht="24" customHeight="1">
      <c r="A40" s="230"/>
      <c r="B40" s="231"/>
      <c r="C40" s="231"/>
      <c r="D40" s="370"/>
      <c r="E40" s="292"/>
      <c r="F40" s="244"/>
      <c r="G40" s="244"/>
      <c r="H40" s="320"/>
    </row>
    <row r="41" spans="1:12" ht="24" customHeight="1">
      <c r="A41" s="216"/>
      <c r="B41" s="198"/>
      <c r="C41" s="198"/>
      <c r="D41" s="364"/>
      <c r="E41" s="200"/>
      <c r="F41" s="237"/>
      <c r="G41" s="237"/>
      <c r="H41" s="315"/>
      <c r="J41" s="193" t="s">
        <v>37</v>
      </c>
    </row>
    <row r="42" spans="1:12" ht="24" customHeight="1">
      <c r="A42" s="217"/>
      <c r="B42" s="204"/>
      <c r="C42" s="198"/>
      <c r="D42" s="365"/>
      <c r="E42" s="206"/>
      <c r="F42" s="238"/>
      <c r="G42" s="238"/>
      <c r="H42" s="316"/>
      <c r="J42" s="193" t="s">
        <v>38</v>
      </c>
    </row>
    <row r="43" spans="1:12" ht="24" customHeight="1">
      <c r="A43" s="216"/>
      <c r="B43" s="198"/>
      <c r="C43" s="198"/>
      <c r="D43" s="364"/>
      <c r="E43" s="200"/>
      <c r="F43" s="237"/>
      <c r="G43" s="237"/>
      <c r="H43" s="315"/>
      <c r="J43" s="193" t="s">
        <v>37</v>
      </c>
    </row>
    <row r="44" spans="1:12" ht="24" customHeight="1">
      <c r="A44" s="218"/>
      <c r="B44" s="204"/>
      <c r="C44" s="198"/>
      <c r="D44" s="365"/>
      <c r="E44" s="206"/>
      <c r="F44" s="238"/>
      <c r="G44" s="238"/>
      <c r="H44" s="316"/>
      <c r="J44" s="193" t="s">
        <v>38</v>
      </c>
    </row>
    <row r="45" spans="1:12" ht="24" customHeight="1">
      <c r="A45" s="338"/>
      <c r="B45" s="339"/>
      <c r="C45" s="340"/>
      <c r="D45" s="371"/>
      <c r="E45" s="341"/>
      <c r="F45" s="342"/>
      <c r="G45" s="343"/>
      <c r="H45" s="344"/>
      <c r="I45" s="345"/>
      <c r="J45" s="346" t="s">
        <v>85</v>
      </c>
      <c r="K45" s="347"/>
      <c r="L45" s="345"/>
    </row>
    <row r="46" spans="1:12" ht="24" customHeight="1">
      <c r="A46" s="348"/>
      <c r="B46" s="349"/>
      <c r="C46" s="340"/>
      <c r="D46" s="372"/>
      <c r="E46" s="350"/>
      <c r="F46" s="351"/>
      <c r="G46" s="351"/>
      <c r="H46" s="352"/>
      <c r="I46" s="345"/>
      <c r="J46" s="346" t="s">
        <v>38</v>
      </c>
      <c r="K46" s="347"/>
      <c r="L46" s="345"/>
    </row>
    <row r="47" spans="1:12" ht="24" customHeight="1">
      <c r="A47" s="338"/>
      <c r="B47" s="340"/>
      <c r="C47" s="340"/>
      <c r="D47" s="373"/>
      <c r="E47" s="341"/>
      <c r="F47" s="343"/>
      <c r="G47" s="343"/>
      <c r="H47" s="344"/>
      <c r="I47" s="345"/>
      <c r="J47" s="346" t="s">
        <v>86</v>
      </c>
      <c r="K47" s="347"/>
    </row>
    <row r="48" spans="1:12" ht="24" customHeight="1">
      <c r="A48" s="348"/>
      <c r="B48" s="353"/>
      <c r="C48" s="340"/>
      <c r="D48" s="374"/>
      <c r="E48" s="350"/>
      <c r="F48" s="351"/>
      <c r="G48" s="351"/>
      <c r="H48" s="352"/>
      <c r="I48" s="345"/>
      <c r="J48" s="346" t="s">
        <v>87</v>
      </c>
      <c r="K48" s="345"/>
    </row>
    <row r="49" spans="1:11" ht="24" customHeight="1">
      <c r="A49" s="338"/>
      <c r="B49" s="340"/>
      <c r="C49" s="340"/>
      <c r="D49" s="373"/>
      <c r="E49" s="341"/>
      <c r="F49" s="343"/>
      <c r="G49" s="343"/>
      <c r="H49" s="344"/>
      <c r="I49" s="345"/>
      <c r="J49" s="346" t="s">
        <v>86</v>
      </c>
      <c r="K49" s="347"/>
    </row>
    <row r="50" spans="1:11" ht="24" customHeight="1">
      <c r="A50" s="348"/>
      <c r="B50" s="353"/>
      <c r="C50" s="340"/>
      <c r="D50" s="374"/>
      <c r="E50" s="350"/>
      <c r="F50" s="351"/>
      <c r="G50" s="351"/>
      <c r="H50" s="352"/>
      <c r="I50" s="345"/>
      <c r="J50" s="346" t="s">
        <v>88</v>
      </c>
      <c r="K50" s="345"/>
    </row>
    <row r="51" spans="1:11" ht="24" customHeight="1">
      <c r="A51" s="216"/>
      <c r="B51" s="198"/>
      <c r="C51" s="198"/>
      <c r="D51" s="364"/>
      <c r="E51" s="200"/>
      <c r="F51" s="237"/>
      <c r="G51" s="237"/>
      <c r="H51" s="315"/>
      <c r="J51" s="193" t="s">
        <v>37</v>
      </c>
    </row>
    <row r="52" spans="1:11" ht="24" customHeight="1">
      <c r="A52" s="218"/>
      <c r="B52" s="204"/>
      <c r="C52" s="198"/>
      <c r="D52" s="365"/>
      <c r="E52" s="206"/>
      <c r="F52" s="238"/>
      <c r="G52" s="238"/>
      <c r="H52" s="316"/>
      <c r="J52" s="193" t="s">
        <v>38</v>
      </c>
    </row>
    <row r="53" spans="1:11" ht="24" customHeight="1">
      <c r="A53" s="216"/>
      <c r="B53" s="198"/>
      <c r="C53" s="198"/>
      <c r="D53" s="364"/>
      <c r="E53" s="200"/>
      <c r="F53" s="237"/>
      <c r="G53" s="237"/>
      <c r="H53" s="315"/>
      <c r="J53" s="193" t="s">
        <v>37</v>
      </c>
    </row>
    <row r="54" spans="1:11" ht="24" customHeight="1">
      <c r="A54" s="218"/>
      <c r="B54" s="204"/>
      <c r="C54" s="198"/>
      <c r="D54" s="365"/>
      <c r="E54" s="206"/>
      <c r="F54" s="238"/>
      <c r="G54" s="238"/>
      <c r="H54" s="316"/>
      <c r="J54" s="193" t="s">
        <v>38</v>
      </c>
    </row>
    <row r="55" spans="1:11" ht="24" customHeight="1">
      <c r="A55" s="216"/>
      <c r="B55" s="198"/>
      <c r="C55" s="198"/>
      <c r="D55" s="364"/>
      <c r="E55" s="200"/>
      <c r="F55" s="237"/>
      <c r="G55" s="237"/>
      <c r="H55" s="315"/>
      <c r="J55" s="193" t="s">
        <v>37</v>
      </c>
    </row>
    <row r="56" spans="1:11" ht="24" customHeight="1">
      <c r="A56" s="218"/>
      <c r="B56" s="204"/>
      <c r="C56" s="198"/>
      <c r="D56" s="365"/>
      <c r="E56" s="206"/>
      <c r="F56" s="238"/>
      <c r="G56" s="238"/>
      <c r="H56" s="316"/>
      <c r="J56" s="193" t="s">
        <v>38</v>
      </c>
    </row>
    <row r="57" spans="1:11" ht="24" customHeight="1">
      <c r="A57" s="216"/>
      <c r="B57" s="198"/>
      <c r="C57" s="198"/>
      <c r="D57" s="364"/>
      <c r="E57" s="200"/>
      <c r="F57" s="237"/>
      <c r="G57" s="237"/>
      <c r="H57" s="315"/>
      <c r="J57" s="193" t="s">
        <v>37</v>
      </c>
    </row>
    <row r="58" spans="1:11" ht="24" customHeight="1">
      <c r="A58" s="218"/>
      <c r="B58" s="204"/>
      <c r="C58" s="198"/>
      <c r="D58" s="365"/>
      <c r="E58" s="206"/>
      <c r="F58" s="238"/>
      <c r="G58" s="238"/>
      <c r="H58" s="316"/>
      <c r="J58" s="193" t="s">
        <v>38</v>
      </c>
    </row>
    <row r="59" spans="1:11" ht="24" customHeight="1">
      <c r="A59" s="245"/>
      <c r="B59" s="198"/>
      <c r="C59" s="198"/>
      <c r="D59" s="364"/>
      <c r="E59" s="200"/>
      <c r="F59" s="237"/>
      <c r="G59" s="237"/>
      <c r="H59" s="315"/>
      <c r="J59" s="193" t="s">
        <v>37</v>
      </c>
    </row>
    <row r="60" spans="1:11" ht="24" customHeight="1">
      <c r="A60" s="218"/>
      <c r="B60" s="204"/>
      <c r="C60" s="198"/>
      <c r="D60" s="365"/>
      <c r="E60" s="206"/>
      <c r="F60" s="238"/>
      <c r="G60" s="238"/>
      <c r="H60" s="316"/>
      <c r="J60" s="193" t="s">
        <v>38</v>
      </c>
    </row>
    <row r="61" spans="1:11" ht="24" customHeight="1">
      <c r="A61" s="216"/>
      <c r="B61" s="198"/>
      <c r="C61" s="198"/>
      <c r="D61" s="364"/>
      <c r="E61" s="200"/>
      <c r="F61" s="237"/>
      <c r="G61" s="237"/>
      <c r="H61" s="315"/>
      <c r="J61" s="193" t="s">
        <v>37</v>
      </c>
    </row>
    <row r="62" spans="1:11" ht="24" customHeight="1">
      <c r="A62" s="218"/>
      <c r="B62" s="204"/>
      <c r="C62" s="198"/>
      <c r="D62" s="365"/>
      <c r="E62" s="206"/>
      <c r="F62" s="238"/>
      <c r="G62" s="238"/>
      <c r="H62" s="316"/>
      <c r="J62" s="193" t="s">
        <v>38</v>
      </c>
    </row>
    <row r="63" spans="1:11" ht="24" customHeight="1">
      <c r="A63" s="216"/>
      <c r="B63" s="198"/>
      <c r="C63" s="198"/>
      <c r="D63" s="364"/>
      <c r="E63" s="200"/>
      <c r="F63" s="237"/>
      <c r="G63" s="237"/>
      <c r="H63" s="315"/>
      <c r="J63" s="193" t="s">
        <v>37</v>
      </c>
    </row>
    <row r="64" spans="1:11" ht="24" customHeight="1">
      <c r="A64" s="218"/>
      <c r="B64" s="204"/>
      <c r="C64" s="198"/>
      <c r="D64" s="365"/>
      <c r="E64" s="206"/>
      <c r="F64" s="238"/>
      <c r="G64" s="238"/>
      <c r="H64" s="316"/>
      <c r="J64" s="193" t="s">
        <v>38</v>
      </c>
    </row>
    <row r="65" spans="1:14" ht="24" customHeight="1">
      <c r="A65" s="216"/>
      <c r="B65" s="198"/>
      <c r="C65" s="198"/>
      <c r="D65" s="364"/>
      <c r="E65" s="200"/>
      <c r="F65" s="237"/>
      <c r="G65" s="237"/>
      <c r="H65" s="315"/>
      <c r="I65" s="224"/>
      <c r="J65" s="193" t="s">
        <v>37</v>
      </c>
      <c r="K65" s="224"/>
      <c r="L65" s="224"/>
      <c r="M65" s="224"/>
      <c r="N65" s="224"/>
    </row>
    <row r="66" spans="1:14" s="224" customFormat="1" ht="24" customHeight="1">
      <c r="A66" s="218"/>
      <c r="B66" s="204"/>
      <c r="C66" s="247"/>
      <c r="D66" s="365"/>
      <c r="E66" s="206"/>
      <c r="F66" s="238"/>
      <c r="G66" s="238"/>
      <c r="H66" s="316"/>
      <c r="J66" s="193" t="s">
        <v>38</v>
      </c>
    </row>
    <row r="67" spans="1:14" ht="24" customHeight="1">
      <c r="A67" s="245"/>
      <c r="B67" s="198"/>
      <c r="C67" s="198"/>
      <c r="D67" s="364"/>
      <c r="E67" s="200"/>
      <c r="F67" s="237"/>
      <c r="G67" s="237"/>
      <c r="H67" s="315"/>
      <c r="J67" s="193" t="s">
        <v>37</v>
      </c>
    </row>
    <row r="68" spans="1:14" ht="24" customHeight="1">
      <c r="A68" s="216"/>
      <c r="B68" s="204"/>
      <c r="C68" s="198"/>
      <c r="D68" s="365"/>
      <c r="E68" s="206"/>
      <c r="F68" s="238"/>
      <c r="G68" s="238"/>
      <c r="H68" s="316"/>
      <c r="J68" s="193" t="s">
        <v>38</v>
      </c>
    </row>
    <row r="69" spans="1:14" ht="24" customHeight="1">
      <c r="A69" s="248"/>
      <c r="B69" s="198"/>
      <c r="C69" s="198"/>
      <c r="D69" s="364"/>
      <c r="E69" s="200"/>
      <c r="F69" s="237"/>
      <c r="G69" s="237"/>
      <c r="H69" s="315"/>
      <c r="J69" s="193" t="s">
        <v>37</v>
      </c>
    </row>
    <row r="70" spans="1:14" ht="24" customHeight="1">
      <c r="A70" s="218"/>
      <c r="B70" s="204"/>
      <c r="C70" s="198"/>
      <c r="D70" s="365"/>
      <c r="E70" s="206"/>
      <c r="F70" s="238"/>
      <c r="G70" s="238"/>
      <c r="H70" s="316"/>
      <c r="J70" s="193" t="s">
        <v>38</v>
      </c>
    </row>
    <row r="71" spans="1:14" ht="24" customHeight="1">
      <c r="A71" s="216"/>
      <c r="B71" s="198"/>
      <c r="C71" s="198"/>
      <c r="D71" s="364"/>
      <c r="E71" s="200"/>
      <c r="F71" s="237"/>
      <c r="G71" s="237"/>
      <c r="H71" s="315"/>
      <c r="J71" s="193" t="s">
        <v>37</v>
      </c>
    </row>
    <row r="72" spans="1:14" ht="24" customHeight="1">
      <c r="A72" s="218"/>
      <c r="B72" s="204"/>
      <c r="C72" s="198"/>
      <c r="D72" s="365"/>
      <c r="E72" s="206"/>
      <c r="F72" s="238"/>
      <c r="G72" s="238"/>
      <c r="H72" s="316"/>
      <c r="J72" s="193" t="s">
        <v>38</v>
      </c>
    </row>
    <row r="73" spans="1:14" ht="24" customHeight="1">
      <c r="A73" s="216"/>
      <c r="B73" s="198"/>
      <c r="C73" s="198"/>
      <c r="D73" s="364"/>
      <c r="E73" s="200"/>
      <c r="F73" s="237"/>
      <c r="G73" s="237"/>
      <c r="H73" s="315"/>
      <c r="J73" s="193" t="s">
        <v>37</v>
      </c>
    </row>
    <row r="74" spans="1:14" ht="24" customHeight="1">
      <c r="A74" s="218"/>
      <c r="B74" s="204"/>
      <c r="C74" s="198"/>
      <c r="D74" s="365"/>
      <c r="E74" s="206"/>
      <c r="F74" s="238"/>
      <c r="G74" s="238"/>
      <c r="H74" s="316"/>
      <c r="J74" s="193" t="s">
        <v>38</v>
      </c>
    </row>
    <row r="75" spans="1:14" ht="24" customHeight="1">
      <c r="A75" s="245"/>
      <c r="B75" s="198"/>
      <c r="C75" s="198"/>
      <c r="D75" s="364"/>
      <c r="E75" s="200"/>
      <c r="F75" s="237"/>
      <c r="G75" s="237"/>
      <c r="H75" s="315"/>
      <c r="J75" s="193" t="s">
        <v>37</v>
      </c>
    </row>
    <row r="76" spans="1:14" ht="24" customHeight="1" thickBot="1">
      <c r="A76" s="216"/>
      <c r="B76" s="198"/>
      <c r="C76" s="198"/>
      <c r="D76" s="375"/>
      <c r="E76" s="221"/>
      <c r="F76" s="238"/>
      <c r="G76" s="251"/>
      <c r="H76" s="321"/>
      <c r="J76" s="193" t="s">
        <v>38</v>
      </c>
    </row>
    <row r="77" spans="1:14" ht="24" customHeight="1" thickTop="1">
      <c r="A77" s="225" t="s">
        <v>29</v>
      </c>
      <c r="B77" s="226"/>
      <c r="C77" s="226"/>
      <c r="D77" s="369"/>
      <c r="E77" s="291"/>
      <c r="F77" s="243"/>
      <c r="G77" s="243">
        <f>SUMIF(J41:J76,"A",G41:G76)</f>
        <v>0</v>
      </c>
      <c r="H77" s="319">
        <f>SUMIF(J41:J76,"A",H41:H76)</f>
        <v>0</v>
      </c>
      <c r="J77" s="193" t="s">
        <v>37</v>
      </c>
    </row>
    <row r="78" spans="1:14" ht="24" customHeight="1">
      <c r="A78" s="230"/>
      <c r="B78" s="231"/>
      <c r="C78" s="231"/>
      <c r="D78" s="370"/>
      <c r="E78" s="292"/>
      <c r="F78" s="244"/>
      <c r="G78" s="244">
        <f>SUMIF(J41:J76,"B",G41:G76)</f>
        <v>0</v>
      </c>
      <c r="H78" s="320">
        <f>SUMIF(J41:J76,"B",H41:H76)</f>
        <v>0</v>
      </c>
      <c r="J78" s="193" t="s">
        <v>38</v>
      </c>
    </row>
    <row r="79" spans="1:14" ht="24" customHeight="1">
      <c r="A79" s="216" t="s">
        <v>83</v>
      </c>
      <c r="B79" s="198"/>
      <c r="C79" s="198"/>
      <c r="D79" s="364"/>
      <c r="E79" s="200"/>
      <c r="F79" s="237"/>
      <c r="G79" s="237"/>
      <c r="H79" s="315"/>
      <c r="J79" s="193" t="s">
        <v>37</v>
      </c>
    </row>
    <row r="80" spans="1:14" ht="24" customHeight="1">
      <c r="A80" s="217"/>
      <c r="B80" s="204"/>
      <c r="C80" s="198"/>
      <c r="D80" s="365"/>
      <c r="E80" s="206"/>
      <c r="F80" s="238"/>
      <c r="G80" s="238"/>
      <c r="H80" s="316"/>
      <c r="J80" s="193" t="s">
        <v>38</v>
      </c>
    </row>
    <row r="81" spans="1:10" ht="24" customHeight="1">
      <c r="A81" s="216"/>
      <c r="B81" s="198"/>
      <c r="C81" s="198"/>
      <c r="D81" s="364"/>
      <c r="E81" s="200"/>
      <c r="F81" s="237"/>
      <c r="G81" s="237">
        <f t="shared" ref="G81:G86" si="0">ROUNDDOWN(D81*F81,0)</f>
        <v>0</v>
      </c>
      <c r="H81" s="315"/>
      <c r="J81" s="193" t="s">
        <v>37</v>
      </c>
    </row>
    <row r="82" spans="1:10" ht="24" customHeight="1">
      <c r="A82" s="218"/>
      <c r="B82" s="204"/>
      <c r="C82" s="198"/>
      <c r="D82" s="365"/>
      <c r="E82" s="206"/>
      <c r="F82" s="238"/>
      <c r="G82" s="238">
        <f t="shared" si="0"/>
        <v>0</v>
      </c>
      <c r="H82" s="316"/>
      <c r="J82" s="193" t="s">
        <v>38</v>
      </c>
    </row>
    <row r="83" spans="1:10" ht="24" customHeight="1">
      <c r="A83" s="216"/>
      <c r="B83" s="198"/>
      <c r="C83" s="198"/>
      <c r="D83" s="364"/>
      <c r="E83" s="200"/>
      <c r="F83" s="237"/>
      <c r="G83" s="237">
        <f t="shared" si="0"/>
        <v>0</v>
      </c>
      <c r="H83" s="315">
        <f>G83</f>
        <v>0</v>
      </c>
      <c r="I83" s="345"/>
      <c r="J83" s="193" t="s">
        <v>37</v>
      </c>
    </row>
    <row r="84" spans="1:10" ht="24" customHeight="1">
      <c r="A84" s="218"/>
      <c r="B84" s="204"/>
      <c r="C84" s="198"/>
      <c r="D84" s="365"/>
      <c r="E84" s="206"/>
      <c r="F84" s="238"/>
      <c r="G84" s="238">
        <f t="shared" si="0"/>
        <v>0</v>
      </c>
      <c r="H84" s="316"/>
      <c r="I84" s="345"/>
      <c r="J84" s="193" t="s">
        <v>38</v>
      </c>
    </row>
    <row r="85" spans="1:10" ht="24" customHeight="1">
      <c r="A85" s="338"/>
      <c r="B85" s="340"/>
      <c r="C85" s="340"/>
      <c r="D85" s="371"/>
      <c r="E85" s="341"/>
      <c r="F85" s="354"/>
      <c r="G85" s="343">
        <f t="shared" si="0"/>
        <v>0</v>
      </c>
      <c r="H85" s="315">
        <f>G85</f>
        <v>0</v>
      </c>
      <c r="I85" s="345"/>
      <c r="J85" s="193" t="s">
        <v>37</v>
      </c>
    </row>
    <row r="86" spans="1:10" ht="24" customHeight="1">
      <c r="A86" s="348"/>
      <c r="B86" s="353"/>
      <c r="C86" s="340"/>
      <c r="D86" s="372"/>
      <c r="E86" s="350"/>
      <c r="F86" s="351"/>
      <c r="G86" s="351">
        <f t="shared" si="0"/>
        <v>0</v>
      </c>
      <c r="H86" s="316"/>
      <c r="I86" s="345"/>
      <c r="J86" s="193" t="s">
        <v>38</v>
      </c>
    </row>
    <row r="87" spans="1:10" ht="24" customHeight="1">
      <c r="A87" s="216"/>
      <c r="B87" s="198"/>
      <c r="C87" s="198"/>
      <c r="D87" s="364"/>
      <c r="E87" s="200"/>
      <c r="F87" s="237"/>
      <c r="G87" s="237">
        <f t="shared" ref="G87:G114" si="1">ROUNDDOWN(D87*F87,0)</f>
        <v>0</v>
      </c>
      <c r="H87" s="315">
        <f>G87</f>
        <v>0</v>
      </c>
      <c r="J87" s="193" t="s">
        <v>37</v>
      </c>
    </row>
    <row r="88" spans="1:10" ht="24" customHeight="1">
      <c r="A88" s="218"/>
      <c r="B88" s="204"/>
      <c r="C88" s="198"/>
      <c r="D88" s="365"/>
      <c r="E88" s="206"/>
      <c r="F88" s="238"/>
      <c r="G88" s="238">
        <f t="shared" si="1"/>
        <v>0</v>
      </c>
      <c r="H88" s="316"/>
      <c r="J88" s="193" t="s">
        <v>38</v>
      </c>
    </row>
    <row r="89" spans="1:10" ht="24" customHeight="1">
      <c r="A89" s="216"/>
      <c r="B89" s="198"/>
      <c r="C89" s="198"/>
      <c r="D89" s="364"/>
      <c r="E89" s="200"/>
      <c r="F89" s="237"/>
      <c r="G89" s="237">
        <f t="shared" si="1"/>
        <v>0</v>
      </c>
      <c r="H89" s="315">
        <f>G89</f>
        <v>0</v>
      </c>
      <c r="J89" s="193" t="s">
        <v>37</v>
      </c>
    </row>
    <row r="90" spans="1:10" ht="24" customHeight="1">
      <c r="A90" s="218"/>
      <c r="B90" s="204"/>
      <c r="C90" s="198"/>
      <c r="D90" s="365"/>
      <c r="E90" s="206"/>
      <c r="F90" s="238"/>
      <c r="G90" s="238">
        <f t="shared" si="1"/>
        <v>0</v>
      </c>
      <c r="H90" s="316"/>
      <c r="J90" s="193" t="s">
        <v>38</v>
      </c>
    </row>
    <row r="91" spans="1:10" ht="24" customHeight="1">
      <c r="A91" s="216"/>
      <c r="B91" s="198"/>
      <c r="C91" s="198"/>
      <c r="D91" s="364"/>
      <c r="E91" s="200"/>
      <c r="F91" s="237"/>
      <c r="G91" s="237">
        <f t="shared" si="1"/>
        <v>0</v>
      </c>
      <c r="H91" s="315">
        <f>G91</f>
        <v>0</v>
      </c>
      <c r="I91" s="345"/>
      <c r="J91" s="193" t="s">
        <v>37</v>
      </c>
    </row>
    <row r="92" spans="1:10" ht="24" customHeight="1">
      <c r="A92" s="218"/>
      <c r="B92" s="204"/>
      <c r="C92" s="198"/>
      <c r="D92" s="365"/>
      <c r="E92" s="206"/>
      <c r="F92" s="238"/>
      <c r="G92" s="238">
        <f t="shared" si="1"/>
        <v>0</v>
      </c>
      <c r="H92" s="316"/>
      <c r="I92" s="345"/>
      <c r="J92" s="193" t="s">
        <v>38</v>
      </c>
    </row>
    <row r="93" spans="1:10" ht="24" customHeight="1">
      <c r="A93" s="338"/>
      <c r="B93" s="340"/>
      <c r="C93" s="340"/>
      <c r="D93" s="371"/>
      <c r="E93" s="341"/>
      <c r="F93" s="354"/>
      <c r="G93" s="237">
        <f t="shared" si="1"/>
        <v>0</v>
      </c>
      <c r="H93" s="315">
        <f>G93</f>
        <v>0</v>
      </c>
      <c r="I93" s="345"/>
      <c r="J93" s="193" t="s">
        <v>37</v>
      </c>
    </row>
    <row r="94" spans="1:10" ht="24" customHeight="1">
      <c r="A94" s="348"/>
      <c r="B94" s="353"/>
      <c r="C94" s="340"/>
      <c r="D94" s="372"/>
      <c r="E94" s="350"/>
      <c r="F94" s="351"/>
      <c r="G94" s="238">
        <f t="shared" si="1"/>
        <v>0</v>
      </c>
      <c r="H94" s="316"/>
      <c r="I94" s="345"/>
      <c r="J94" s="193" t="s">
        <v>38</v>
      </c>
    </row>
    <row r="95" spans="1:10" ht="24" customHeight="1">
      <c r="A95" s="216"/>
      <c r="B95" s="198"/>
      <c r="C95" s="198"/>
      <c r="D95" s="364"/>
      <c r="E95" s="200"/>
      <c r="F95" s="237"/>
      <c r="G95" s="237">
        <f t="shared" si="1"/>
        <v>0</v>
      </c>
      <c r="H95" s="315">
        <f>G95</f>
        <v>0</v>
      </c>
      <c r="J95" s="193" t="s">
        <v>37</v>
      </c>
    </row>
    <row r="96" spans="1:10" ht="24" customHeight="1">
      <c r="A96" s="218"/>
      <c r="B96" s="204"/>
      <c r="C96" s="198"/>
      <c r="D96" s="365"/>
      <c r="E96" s="206"/>
      <c r="F96" s="238"/>
      <c r="G96" s="238">
        <f t="shared" si="1"/>
        <v>0</v>
      </c>
      <c r="H96" s="316"/>
      <c r="J96" s="193" t="s">
        <v>38</v>
      </c>
    </row>
    <row r="97" spans="1:10" ht="24" customHeight="1">
      <c r="A97" s="355"/>
      <c r="B97" s="198"/>
      <c r="C97" s="198"/>
      <c r="D97" s="364"/>
      <c r="E97" s="200"/>
      <c r="F97" s="237"/>
      <c r="G97" s="237">
        <f t="shared" si="1"/>
        <v>0</v>
      </c>
      <c r="H97" s="315">
        <f>G97</f>
        <v>0</v>
      </c>
      <c r="J97" s="193" t="s">
        <v>37</v>
      </c>
    </row>
    <row r="98" spans="1:10" ht="24" customHeight="1">
      <c r="A98" s="218"/>
      <c r="B98" s="204"/>
      <c r="C98" s="198"/>
      <c r="D98" s="365"/>
      <c r="E98" s="206"/>
      <c r="F98" s="238"/>
      <c r="G98" s="238">
        <f t="shared" si="1"/>
        <v>0</v>
      </c>
      <c r="H98" s="316"/>
      <c r="J98" s="193" t="s">
        <v>38</v>
      </c>
    </row>
    <row r="99" spans="1:10" ht="24" customHeight="1">
      <c r="A99" s="216"/>
      <c r="B99" s="198"/>
      <c r="C99" s="198"/>
      <c r="D99" s="364"/>
      <c r="E99" s="200"/>
      <c r="F99" s="237"/>
      <c r="G99" s="237">
        <f t="shared" si="1"/>
        <v>0</v>
      </c>
      <c r="H99" s="315">
        <f>G99</f>
        <v>0</v>
      </c>
      <c r="I99" s="345"/>
      <c r="J99" s="193" t="s">
        <v>37</v>
      </c>
    </row>
    <row r="100" spans="1:10" ht="24" customHeight="1">
      <c r="A100" s="218"/>
      <c r="B100" s="204"/>
      <c r="C100" s="198"/>
      <c r="D100" s="365"/>
      <c r="E100" s="206"/>
      <c r="F100" s="238"/>
      <c r="G100" s="238">
        <f t="shared" si="1"/>
        <v>0</v>
      </c>
      <c r="H100" s="316"/>
      <c r="I100" s="345"/>
      <c r="J100" s="193" t="s">
        <v>38</v>
      </c>
    </row>
    <row r="101" spans="1:10" ht="24" customHeight="1">
      <c r="A101" s="338"/>
      <c r="B101" s="340"/>
      <c r="C101" s="340"/>
      <c r="D101" s="371"/>
      <c r="E101" s="341"/>
      <c r="F101" s="354"/>
      <c r="G101" s="237">
        <f t="shared" si="1"/>
        <v>0</v>
      </c>
      <c r="H101" s="315">
        <f>G101</f>
        <v>0</v>
      </c>
      <c r="I101" s="345"/>
      <c r="J101" s="193" t="s">
        <v>37</v>
      </c>
    </row>
    <row r="102" spans="1:10" ht="24" customHeight="1">
      <c r="A102" s="348"/>
      <c r="B102" s="353"/>
      <c r="C102" s="340"/>
      <c r="D102" s="372"/>
      <c r="E102" s="350"/>
      <c r="F102" s="351"/>
      <c r="G102" s="238">
        <f t="shared" si="1"/>
        <v>0</v>
      </c>
      <c r="H102" s="316"/>
      <c r="I102" s="345"/>
      <c r="J102" s="193" t="s">
        <v>38</v>
      </c>
    </row>
    <row r="103" spans="1:10" ht="24" customHeight="1">
      <c r="A103" s="216"/>
      <c r="B103" s="198"/>
      <c r="C103" s="198"/>
      <c r="D103" s="364"/>
      <c r="E103" s="200"/>
      <c r="F103" s="237"/>
      <c r="G103" s="237">
        <f t="shared" si="1"/>
        <v>0</v>
      </c>
      <c r="H103" s="315">
        <f>G103</f>
        <v>0</v>
      </c>
      <c r="J103" s="193" t="s">
        <v>37</v>
      </c>
    </row>
    <row r="104" spans="1:10" ht="24" customHeight="1">
      <c r="A104" s="218"/>
      <c r="B104" s="204"/>
      <c r="C104" s="247"/>
      <c r="D104" s="365"/>
      <c r="E104" s="206"/>
      <c r="F104" s="238"/>
      <c r="G104" s="238">
        <f t="shared" si="1"/>
        <v>0</v>
      </c>
      <c r="H104" s="316"/>
      <c r="J104" s="193" t="s">
        <v>38</v>
      </c>
    </row>
    <row r="105" spans="1:10" ht="24" customHeight="1">
      <c r="A105" s="356"/>
      <c r="B105" s="198"/>
      <c r="C105" s="198"/>
      <c r="D105" s="364"/>
      <c r="E105" s="200"/>
      <c r="F105" s="237"/>
      <c r="G105" s="237">
        <f t="shared" si="1"/>
        <v>0</v>
      </c>
      <c r="H105" s="315">
        <f>G105</f>
        <v>0</v>
      </c>
      <c r="J105" s="193" t="s">
        <v>37</v>
      </c>
    </row>
    <row r="106" spans="1:10" ht="24" customHeight="1">
      <c r="A106" s="218"/>
      <c r="B106" s="204"/>
      <c r="C106" s="198"/>
      <c r="D106" s="365"/>
      <c r="E106" s="206"/>
      <c r="F106" s="238"/>
      <c r="G106" s="238">
        <f t="shared" si="1"/>
        <v>0</v>
      </c>
      <c r="H106" s="316"/>
      <c r="J106" s="193" t="s">
        <v>38</v>
      </c>
    </row>
    <row r="107" spans="1:10" ht="24" customHeight="1">
      <c r="A107" s="216"/>
      <c r="B107" s="198"/>
      <c r="C107" s="198"/>
      <c r="D107" s="364"/>
      <c r="E107" s="200"/>
      <c r="F107" s="237"/>
      <c r="G107" s="237">
        <f t="shared" si="1"/>
        <v>0</v>
      </c>
      <c r="H107" s="315">
        <f>G107</f>
        <v>0</v>
      </c>
      <c r="I107" s="345"/>
      <c r="J107" s="193" t="s">
        <v>37</v>
      </c>
    </row>
    <row r="108" spans="1:10" ht="24" customHeight="1">
      <c r="A108" s="218"/>
      <c r="B108" s="204"/>
      <c r="C108" s="198"/>
      <c r="D108" s="365"/>
      <c r="E108" s="206"/>
      <c r="F108" s="238"/>
      <c r="G108" s="238">
        <f t="shared" si="1"/>
        <v>0</v>
      </c>
      <c r="H108" s="316"/>
      <c r="I108" s="345"/>
      <c r="J108" s="193" t="s">
        <v>38</v>
      </c>
    </row>
    <row r="109" spans="1:10" ht="24" customHeight="1">
      <c r="A109" s="338"/>
      <c r="B109" s="340"/>
      <c r="C109" s="340"/>
      <c r="D109" s="371"/>
      <c r="E109" s="341"/>
      <c r="F109" s="354"/>
      <c r="G109" s="237">
        <f t="shared" si="1"/>
        <v>0</v>
      </c>
      <c r="H109" s="315">
        <f>G109</f>
        <v>0</v>
      </c>
      <c r="I109" s="345"/>
      <c r="J109" s="193" t="s">
        <v>37</v>
      </c>
    </row>
    <row r="110" spans="1:10" ht="24" customHeight="1">
      <c r="A110" s="348"/>
      <c r="B110" s="353"/>
      <c r="C110" s="340"/>
      <c r="D110" s="372"/>
      <c r="E110" s="350"/>
      <c r="F110" s="351"/>
      <c r="G110" s="238">
        <f t="shared" si="1"/>
        <v>0</v>
      </c>
      <c r="H110" s="316"/>
      <c r="I110" s="345"/>
      <c r="J110" s="193" t="s">
        <v>38</v>
      </c>
    </row>
    <row r="111" spans="1:10" ht="24" customHeight="1">
      <c r="A111" s="216"/>
      <c r="B111" s="198"/>
      <c r="C111" s="198"/>
      <c r="D111" s="364"/>
      <c r="E111" s="200"/>
      <c r="F111" s="237"/>
      <c r="G111" s="237">
        <f t="shared" si="1"/>
        <v>0</v>
      </c>
      <c r="H111" s="315"/>
      <c r="J111" s="193" t="s">
        <v>37</v>
      </c>
    </row>
    <row r="112" spans="1:10" ht="24" customHeight="1">
      <c r="A112" s="218"/>
      <c r="B112" s="204"/>
      <c r="C112" s="198"/>
      <c r="D112" s="365"/>
      <c r="E112" s="206"/>
      <c r="F112" s="238"/>
      <c r="G112" s="238">
        <f t="shared" si="1"/>
        <v>0</v>
      </c>
      <c r="H112" s="316"/>
      <c r="J112" s="193" t="s">
        <v>38</v>
      </c>
    </row>
    <row r="113" spans="1:10" ht="24" customHeight="1">
      <c r="A113" s="338"/>
      <c r="B113" s="340"/>
      <c r="C113" s="340"/>
      <c r="D113" s="373"/>
      <c r="E113" s="341"/>
      <c r="F113" s="354"/>
      <c r="G113" s="343">
        <f t="shared" si="1"/>
        <v>0</v>
      </c>
      <c r="H113" s="344">
        <f>G113</f>
        <v>0</v>
      </c>
      <c r="I113" s="345"/>
      <c r="J113" s="193" t="s">
        <v>37</v>
      </c>
    </row>
    <row r="114" spans="1:10" ht="24" customHeight="1" thickBot="1">
      <c r="A114" s="348"/>
      <c r="B114" s="353"/>
      <c r="C114" s="340"/>
      <c r="D114" s="374"/>
      <c r="E114" s="350"/>
      <c r="F114" s="351"/>
      <c r="G114" s="351">
        <f t="shared" si="1"/>
        <v>0</v>
      </c>
      <c r="H114" s="352"/>
      <c r="I114" s="345"/>
      <c r="J114" s="193" t="s">
        <v>38</v>
      </c>
    </row>
    <row r="115" spans="1:10" ht="24" customHeight="1" thickTop="1">
      <c r="A115" s="225" t="s">
        <v>29</v>
      </c>
      <c r="B115" s="226"/>
      <c r="C115" s="226"/>
      <c r="D115" s="369"/>
      <c r="E115" s="291"/>
      <c r="F115" s="243"/>
      <c r="G115" s="243">
        <f>SUMIF(J79:J114,"A",G79:G114)</f>
        <v>0</v>
      </c>
      <c r="H115" s="319">
        <f>SUMIF(J79:J114,"A",H79:H114)</f>
        <v>0</v>
      </c>
    </row>
    <row r="116" spans="1:10" ht="24" customHeight="1">
      <c r="A116" s="230"/>
      <c r="B116" s="231"/>
      <c r="C116" s="231"/>
      <c r="D116" s="370"/>
      <c r="E116" s="292"/>
      <c r="F116" s="244"/>
      <c r="G116" s="244">
        <f>SUMIF(J79:J114,"B",G79:G114)</f>
        <v>0</v>
      </c>
      <c r="H116" s="320">
        <f>SUMIF(J79:J114,"B",H79:H114)</f>
        <v>0</v>
      </c>
    </row>
    <row r="117" spans="1:10" ht="24" customHeight="1">
      <c r="A117" s="216" t="s">
        <v>84</v>
      </c>
      <c r="B117" s="198"/>
      <c r="C117" s="198"/>
      <c r="D117" s="364"/>
      <c r="E117" s="200"/>
      <c r="F117" s="237"/>
      <c r="G117" s="237"/>
      <c r="H117" s="315"/>
      <c r="J117" s="193" t="s">
        <v>37</v>
      </c>
    </row>
    <row r="118" spans="1:10" ht="24" customHeight="1">
      <c r="A118" s="217"/>
      <c r="B118" s="204"/>
      <c r="C118" s="198"/>
      <c r="D118" s="365"/>
      <c r="E118" s="206"/>
      <c r="F118" s="238"/>
      <c r="G118" s="238"/>
      <c r="H118" s="316"/>
      <c r="J118" s="193" t="s">
        <v>38</v>
      </c>
    </row>
    <row r="119" spans="1:10" ht="24" customHeight="1">
      <c r="A119" s="338"/>
      <c r="B119" s="340"/>
      <c r="C119" s="340"/>
      <c r="D119" s="373"/>
      <c r="E119" s="341"/>
      <c r="F119" s="354"/>
      <c r="G119" s="343">
        <f>ROUNDDOWN(D119*F119,0)</f>
        <v>0</v>
      </c>
      <c r="H119" s="344"/>
      <c r="I119" s="345"/>
      <c r="J119" s="193" t="s">
        <v>37</v>
      </c>
    </row>
    <row r="120" spans="1:10" ht="24" customHeight="1">
      <c r="A120" s="348"/>
      <c r="B120" s="353"/>
      <c r="C120" s="340"/>
      <c r="D120" s="374"/>
      <c r="E120" s="350"/>
      <c r="F120" s="351"/>
      <c r="G120" s="351">
        <f>ROUNDDOWN(D120*F120,0)</f>
        <v>0</v>
      </c>
      <c r="H120" s="352"/>
      <c r="I120" s="345"/>
      <c r="J120" s="193" t="s">
        <v>38</v>
      </c>
    </row>
    <row r="121" spans="1:10" ht="24" customHeight="1">
      <c r="A121" s="338"/>
      <c r="B121" s="340"/>
      <c r="C121" s="340"/>
      <c r="D121" s="371"/>
      <c r="E121" s="341"/>
      <c r="F121" s="357"/>
      <c r="G121" s="237">
        <f t="shared" ref="G121:G152" si="2">ROUNDDOWN(D121*F121,0)</f>
        <v>0</v>
      </c>
      <c r="H121" s="315"/>
      <c r="J121" s="193" t="s">
        <v>37</v>
      </c>
    </row>
    <row r="122" spans="1:10" ht="24" customHeight="1">
      <c r="A122" s="348"/>
      <c r="B122" s="353"/>
      <c r="C122" s="340"/>
      <c r="D122" s="372"/>
      <c r="E122" s="350"/>
      <c r="F122" s="351"/>
      <c r="G122" s="238">
        <f t="shared" si="2"/>
        <v>0</v>
      </c>
      <c r="H122" s="316"/>
      <c r="J122" s="193" t="s">
        <v>38</v>
      </c>
    </row>
    <row r="123" spans="1:10" ht="24" customHeight="1">
      <c r="A123" s="216"/>
      <c r="B123" s="198"/>
      <c r="C123" s="198"/>
      <c r="D123" s="364"/>
      <c r="E123" s="200"/>
      <c r="F123" s="237"/>
      <c r="G123" s="237">
        <f t="shared" si="2"/>
        <v>0</v>
      </c>
      <c r="H123" s="315"/>
      <c r="J123" s="193" t="s">
        <v>37</v>
      </c>
    </row>
    <row r="124" spans="1:10" ht="24" customHeight="1">
      <c r="A124" s="218"/>
      <c r="B124" s="204"/>
      <c r="C124" s="198"/>
      <c r="D124" s="365"/>
      <c r="E124" s="206"/>
      <c r="F124" s="238"/>
      <c r="G124" s="238">
        <f t="shared" si="2"/>
        <v>0</v>
      </c>
      <c r="H124" s="316"/>
      <c r="J124" s="193" t="s">
        <v>38</v>
      </c>
    </row>
    <row r="125" spans="1:10" ht="24" customHeight="1">
      <c r="A125" s="216"/>
      <c r="B125" s="198"/>
      <c r="C125" s="198"/>
      <c r="D125" s="364"/>
      <c r="E125" s="200"/>
      <c r="F125" s="237"/>
      <c r="G125" s="237">
        <f t="shared" si="2"/>
        <v>0</v>
      </c>
      <c r="H125" s="315"/>
      <c r="J125" s="193" t="s">
        <v>37</v>
      </c>
    </row>
    <row r="126" spans="1:10" ht="24" customHeight="1">
      <c r="A126" s="218"/>
      <c r="B126" s="204"/>
      <c r="C126" s="198"/>
      <c r="D126" s="365"/>
      <c r="E126" s="206"/>
      <c r="F126" s="238"/>
      <c r="G126" s="238">
        <f t="shared" si="2"/>
        <v>0</v>
      </c>
      <c r="H126" s="316"/>
      <c r="J126" s="193" t="s">
        <v>38</v>
      </c>
    </row>
    <row r="127" spans="1:10" ht="24" customHeight="1">
      <c r="A127" s="216"/>
      <c r="B127" s="198"/>
      <c r="C127" s="198"/>
      <c r="D127" s="364"/>
      <c r="E127" s="200"/>
      <c r="F127" s="237"/>
      <c r="G127" s="237">
        <f t="shared" si="2"/>
        <v>0</v>
      </c>
      <c r="H127" s="315"/>
      <c r="J127" s="193" t="s">
        <v>37</v>
      </c>
    </row>
    <row r="128" spans="1:10" ht="24" customHeight="1">
      <c r="A128" s="218"/>
      <c r="B128" s="204"/>
      <c r="C128" s="198"/>
      <c r="D128" s="365"/>
      <c r="E128" s="206"/>
      <c r="F128" s="238"/>
      <c r="G128" s="238">
        <f t="shared" si="2"/>
        <v>0</v>
      </c>
      <c r="H128" s="316"/>
      <c r="J128" s="193" t="s">
        <v>38</v>
      </c>
    </row>
    <row r="129" spans="1:10" ht="24" customHeight="1">
      <c r="A129" s="216"/>
      <c r="B129" s="198"/>
      <c r="C129" s="198"/>
      <c r="D129" s="364"/>
      <c r="E129" s="200"/>
      <c r="F129" s="237"/>
      <c r="G129" s="237">
        <f t="shared" si="2"/>
        <v>0</v>
      </c>
      <c r="H129" s="315"/>
      <c r="J129" s="193" t="s">
        <v>37</v>
      </c>
    </row>
    <row r="130" spans="1:10" ht="24" customHeight="1">
      <c r="A130" s="218"/>
      <c r="B130" s="204"/>
      <c r="C130" s="198"/>
      <c r="D130" s="365"/>
      <c r="E130" s="206"/>
      <c r="F130" s="238"/>
      <c r="G130" s="238">
        <f t="shared" si="2"/>
        <v>0</v>
      </c>
      <c r="H130" s="316"/>
      <c r="J130" s="193" t="s">
        <v>38</v>
      </c>
    </row>
    <row r="131" spans="1:10" ht="24" customHeight="1">
      <c r="A131" s="216"/>
      <c r="B131" s="198"/>
      <c r="C131" s="198"/>
      <c r="D131" s="364"/>
      <c r="E131" s="200"/>
      <c r="F131" s="237"/>
      <c r="G131" s="237">
        <f>ROUNDDOWN(D131*F131,0)</f>
        <v>0</v>
      </c>
      <c r="H131" s="315"/>
      <c r="J131" s="193" t="s">
        <v>37</v>
      </c>
    </row>
    <row r="132" spans="1:10" ht="24" customHeight="1">
      <c r="A132" s="218"/>
      <c r="B132" s="204"/>
      <c r="C132" s="198"/>
      <c r="D132" s="365"/>
      <c r="E132" s="206"/>
      <c r="F132" s="238"/>
      <c r="G132" s="238">
        <f>ROUNDDOWN(D132*F132,0)</f>
        <v>0</v>
      </c>
      <c r="H132" s="316"/>
      <c r="J132" s="193" t="s">
        <v>38</v>
      </c>
    </row>
    <row r="133" spans="1:10" ht="24" customHeight="1">
      <c r="A133" s="216"/>
      <c r="B133" s="198"/>
      <c r="C133" s="198"/>
      <c r="D133" s="364"/>
      <c r="E133" s="200"/>
      <c r="F133" s="237"/>
      <c r="G133" s="237">
        <f>ROUNDDOWN(D133*F133,0)</f>
        <v>0</v>
      </c>
      <c r="H133" s="315"/>
      <c r="J133" s="193" t="s">
        <v>37</v>
      </c>
    </row>
    <row r="134" spans="1:10" ht="24" customHeight="1">
      <c r="A134" s="218"/>
      <c r="B134" s="204"/>
      <c r="C134" s="198"/>
      <c r="D134" s="365"/>
      <c r="E134" s="206"/>
      <c r="F134" s="238"/>
      <c r="G134" s="238">
        <f>ROUNDDOWN(D134*F134,0)</f>
        <v>0</v>
      </c>
      <c r="H134" s="316"/>
      <c r="J134" s="193" t="s">
        <v>38</v>
      </c>
    </row>
    <row r="135" spans="1:10" ht="24" customHeight="1">
      <c r="A135" s="355"/>
      <c r="B135" s="277"/>
      <c r="C135" s="198"/>
      <c r="D135" s="364"/>
      <c r="E135" s="200"/>
      <c r="F135" s="237"/>
      <c r="G135" s="237">
        <f t="shared" si="2"/>
        <v>0</v>
      </c>
      <c r="H135" s="315"/>
      <c r="J135" s="193" t="s">
        <v>37</v>
      </c>
    </row>
    <row r="136" spans="1:10" ht="24" customHeight="1">
      <c r="A136" s="218"/>
      <c r="B136" s="281"/>
      <c r="C136" s="198"/>
      <c r="D136" s="365"/>
      <c r="E136" s="206"/>
      <c r="F136" s="238"/>
      <c r="G136" s="238">
        <f t="shared" si="2"/>
        <v>0</v>
      </c>
      <c r="H136" s="316"/>
      <c r="J136" s="193" t="s">
        <v>38</v>
      </c>
    </row>
    <row r="137" spans="1:10" ht="24" customHeight="1">
      <c r="A137" s="216"/>
      <c r="B137" s="198"/>
      <c r="C137" s="198"/>
      <c r="D137" s="364"/>
      <c r="E137" s="200"/>
      <c r="F137" s="237"/>
      <c r="G137" s="237">
        <f t="shared" si="2"/>
        <v>0</v>
      </c>
      <c r="H137" s="315"/>
      <c r="J137" s="193" t="s">
        <v>37</v>
      </c>
    </row>
    <row r="138" spans="1:10" ht="24" customHeight="1">
      <c r="A138" s="218"/>
      <c r="B138" s="204"/>
      <c r="C138" s="198"/>
      <c r="D138" s="365"/>
      <c r="E138" s="206"/>
      <c r="F138" s="238"/>
      <c r="G138" s="238">
        <f t="shared" si="2"/>
        <v>0</v>
      </c>
      <c r="H138" s="316"/>
      <c r="J138" s="193" t="s">
        <v>38</v>
      </c>
    </row>
    <row r="139" spans="1:10" ht="24" customHeight="1">
      <c r="A139" s="216"/>
      <c r="B139" s="198"/>
      <c r="C139" s="198"/>
      <c r="D139" s="364"/>
      <c r="E139" s="200"/>
      <c r="F139" s="237"/>
      <c r="G139" s="237">
        <f t="shared" si="2"/>
        <v>0</v>
      </c>
      <c r="H139" s="315"/>
      <c r="J139" s="193" t="s">
        <v>37</v>
      </c>
    </row>
    <row r="140" spans="1:10" ht="24" customHeight="1">
      <c r="A140" s="218"/>
      <c r="B140" s="204"/>
      <c r="C140" s="198"/>
      <c r="D140" s="365"/>
      <c r="E140" s="206"/>
      <c r="F140" s="238"/>
      <c r="G140" s="238">
        <f t="shared" si="2"/>
        <v>0</v>
      </c>
      <c r="H140" s="316"/>
      <c r="J140" s="193" t="s">
        <v>38</v>
      </c>
    </row>
    <row r="141" spans="1:10" ht="24" customHeight="1">
      <c r="A141" s="216"/>
      <c r="B141" s="198"/>
      <c r="C141" s="198"/>
      <c r="D141" s="364"/>
      <c r="E141" s="200"/>
      <c r="F141" s="237"/>
      <c r="G141" s="237">
        <f t="shared" si="2"/>
        <v>0</v>
      </c>
      <c r="H141" s="315"/>
      <c r="J141" s="193" t="s">
        <v>37</v>
      </c>
    </row>
    <row r="142" spans="1:10" ht="24" customHeight="1">
      <c r="A142" s="218"/>
      <c r="B142" s="204"/>
      <c r="C142" s="247"/>
      <c r="D142" s="365"/>
      <c r="E142" s="206"/>
      <c r="F142" s="238"/>
      <c r="G142" s="238">
        <f t="shared" si="2"/>
        <v>0</v>
      </c>
      <c r="H142" s="316"/>
      <c r="J142" s="193" t="s">
        <v>38</v>
      </c>
    </row>
    <row r="143" spans="1:10" ht="24" customHeight="1">
      <c r="A143" s="245"/>
      <c r="B143" s="198"/>
      <c r="C143" s="198"/>
      <c r="D143" s="364"/>
      <c r="E143" s="200"/>
      <c r="F143" s="237"/>
      <c r="G143" s="237">
        <f t="shared" si="2"/>
        <v>0</v>
      </c>
      <c r="H143" s="315"/>
      <c r="J143" s="193" t="s">
        <v>37</v>
      </c>
    </row>
    <row r="144" spans="1:10" ht="24" customHeight="1">
      <c r="A144" s="216"/>
      <c r="B144" s="204"/>
      <c r="C144" s="198"/>
      <c r="D144" s="365"/>
      <c r="E144" s="206"/>
      <c r="F144" s="238"/>
      <c r="G144" s="238">
        <f t="shared" si="2"/>
        <v>0</v>
      </c>
      <c r="H144" s="316"/>
      <c r="J144" s="193" t="s">
        <v>38</v>
      </c>
    </row>
    <row r="145" spans="1:10" ht="24" customHeight="1">
      <c r="A145" s="248"/>
      <c r="B145" s="198"/>
      <c r="C145" s="198"/>
      <c r="D145" s="364"/>
      <c r="E145" s="200"/>
      <c r="F145" s="237"/>
      <c r="G145" s="237">
        <f t="shared" si="2"/>
        <v>0</v>
      </c>
      <c r="H145" s="315"/>
      <c r="J145" s="193" t="s">
        <v>37</v>
      </c>
    </row>
    <row r="146" spans="1:10" ht="24" customHeight="1">
      <c r="A146" s="218"/>
      <c r="B146" s="204"/>
      <c r="C146" s="198"/>
      <c r="D146" s="365"/>
      <c r="E146" s="206"/>
      <c r="F146" s="238"/>
      <c r="G146" s="238">
        <f t="shared" si="2"/>
        <v>0</v>
      </c>
      <c r="H146" s="316"/>
      <c r="J146" s="193" t="s">
        <v>38</v>
      </c>
    </row>
    <row r="147" spans="1:10" ht="24" customHeight="1">
      <c r="A147" s="216"/>
      <c r="B147" s="198"/>
      <c r="C147" s="198"/>
      <c r="D147" s="364"/>
      <c r="E147" s="200"/>
      <c r="F147" s="237"/>
      <c r="G147" s="237">
        <f t="shared" si="2"/>
        <v>0</v>
      </c>
      <c r="H147" s="315"/>
      <c r="J147" s="193" t="s">
        <v>37</v>
      </c>
    </row>
    <row r="148" spans="1:10" ht="24" customHeight="1">
      <c r="A148" s="218"/>
      <c r="B148" s="204"/>
      <c r="C148" s="198"/>
      <c r="D148" s="365"/>
      <c r="E148" s="206"/>
      <c r="F148" s="238"/>
      <c r="G148" s="238">
        <f t="shared" si="2"/>
        <v>0</v>
      </c>
      <c r="H148" s="316"/>
      <c r="J148" s="193" t="s">
        <v>38</v>
      </c>
    </row>
    <row r="149" spans="1:10" ht="24" customHeight="1">
      <c r="A149" s="216"/>
      <c r="B149" s="198"/>
      <c r="C149" s="198"/>
      <c r="D149" s="364"/>
      <c r="E149" s="200"/>
      <c r="F149" s="237"/>
      <c r="G149" s="237">
        <f t="shared" si="2"/>
        <v>0</v>
      </c>
      <c r="H149" s="315"/>
      <c r="J149" s="193" t="s">
        <v>37</v>
      </c>
    </row>
    <row r="150" spans="1:10" ht="24" customHeight="1">
      <c r="A150" s="218"/>
      <c r="B150" s="204"/>
      <c r="C150" s="198"/>
      <c r="D150" s="365"/>
      <c r="E150" s="206"/>
      <c r="F150" s="238"/>
      <c r="G150" s="238">
        <f t="shared" si="2"/>
        <v>0</v>
      </c>
      <c r="H150" s="316"/>
      <c r="J150" s="193" t="s">
        <v>38</v>
      </c>
    </row>
    <row r="151" spans="1:10" ht="24" customHeight="1">
      <c r="A151" s="245"/>
      <c r="B151" s="198"/>
      <c r="C151" s="198"/>
      <c r="D151" s="364"/>
      <c r="E151" s="200"/>
      <c r="F151" s="237"/>
      <c r="G151" s="237">
        <f t="shared" si="2"/>
        <v>0</v>
      </c>
      <c r="H151" s="315"/>
      <c r="J151" s="193" t="s">
        <v>37</v>
      </c>
    </row>
    <row r="152" spans="1:10" ht="24" customHeight="1" thickBot="1">
      <c r="A152" s="216"/>
      <c r="B152" s="198"/>
      <c r="C152" s="198"/>
      <c r="D152" s="375"/>
      <c r="E152" s="221"/>
      <c r="F152" s="238"/>
      <c r="G152" s="251">
        <f t="shared" si="2"/>
        <v>0</v>
      </c>
      <c r="H152" s="321"/>
      <c r="J152" s="193" t="s">
        <v>38</v>
      </c>
    </row>
    <row r="153" spans="1:10" ht="24" customHeight="1" thickTop="1">
      <c r="A153" s="225" t="s">
        <v>29</v>
      </c>
      <c r="B153" s="226"/>
      <c r="C153" s="226"/>
      <c r="D153" s="369"/>
      <c r="E153" s="291"/>
      <c r="F153" s="243"/>
      <c r="G153" s="243">
        <f>SUMIF(J117:J152,"A",G117:G152)</f>
        <v>0</v>
      </c>
      <c r="H153" s="319">
        <f>SUMIF(J117:J152,"A",H117:H152)</f>
        <v>0</v>
      </c>
    </row>
    <row r="154" spans="1:10" ht="24" customHeight="1">
      <c r="A154" s="230"/>
      <c r="B154" s="231"/>
      <c r="C154" s="231"/>
      <c r="D154" s="370"/>
      <c r="E154" s="292"/>
      <c r="F154" s="244"/>
      <c r="G154" s="244">
        <f>SUMIF(J117:J152,"B",G117:G152)</f>
        <v>0</v>
      </c>
      <c r="H154" s="320">
        <f>SUMIF(J117:J152,"B",H117:H152)</f>
        <v>0</v>
      </c>
    </row>
  </sheetData>
  <mergeCells count="4">
    <mergeCell ref="A1:A2"/>
    <mergeCell ref="B1:B2"/>
    <mergeCell ref="D1:G1"/>
    <mergeCell ref="H1:H2"/>
  </mergeCells>
  <phoneticPr fontId="4"/>
  <conditionalFormatting sqref="F41:F44 F38 F79:F84 F3:F4 F6:F36 F117:F118 F51:F76 F87:F90 F95:F98 F103:F106 F111:F112 F123:F130 F133:F152">
    <cfRule type="expression" dxfId="171" priority="16" stopIfTrue="1">
      <formula>AND(D3=1,E3="式")</formula>
    </cfRule>
  </conditionalFormatting>
  <conditionalFormatting sqref="F5 F37">
    <cfRule type="expression" dxfId="170" priority="18" stopIfTrue="1">
      <formula>AND(D5=1,E5="式")</formula>
    </cfRule>
  </conditionalFormatting>
  <conditionalFormatting sqref="F45:F46">
    <cfRule type="expression" dxfId="169" priority="15" stopIfTrue="1">
      <formula>AND(D45=1,E45="式")</formula>
    </cfRule>
  </conditionalFormatting>
  <conditionalFormatting sqref="F47:F50">
    <cfRule type="expression" dxfId="168" priority="14" stopIfTrue="1">
      <formula>AND(D47=1,E47="式")</formula>
    </cfRule>
  </conditionalFormatting>
  <conditionalFormatting sqref="F85:F86">
    <cfRule type="expression" dxfId="167" priority="13" stopIfTrue="1">
      <formula>AND(D85=1,E85="式")</formula>
    </cfRule>
  </conditionalFormatting>
  <conditionalFormatting sqref="F91:F92">
    <cfRule type="expression" dxfId="166" priority="12" stopIfTrue="1">
      <formula>AND(D91=1,E91="式")</formula>
    </cfRule>
  </conditionalFormatting>
  <conditionalFormatting sqref="F93:F94">
    <cfRule type="expression" dxfId="165" priority="11" stopIfTrue="1">
      <formula>AND(D93=1,E93="式")</formula>
    </cfRule>
  </conditionalFormatting>
  <conditionalFormatting sqref="F99:F100">
    <cfRule type="expression" dxfId="164" priority="10" stopIfTrue="1">
      <formula>AND(D99=1,E99="式")</formula>
    </cfRule>
  </conditionalFormatting>
  <conditionalFormatting sqref="F101:F102">
    <cfRule type="expression" dxfId="163" priority="9" stopIfTrue="1">
      <formula>AND(D101=1,E101="式")</formula>
    </cfRule>
  </conditionalFormatting>
  <conditionalFormatting sqref="F107:F108">
    <cfRule type="expression" dxfId="162" priority="8" stopIfTrue="1">
      <formula>AND(D107=1,E107="式")</formula>
    </cfRule>
  </conditionalFormatting>
  <conditionalFormatting sqref="F109:F110">
    <cfRule type="expression" dxfId="161" priority="7" stopIfTrue="1">
      <formula>AND(D109=1,E109="式")</formula>
    </cfRule>
  </conditionalFormatting>
  <conditionalFormatting sqref="F113:F114">
    <cfRule type="expression" dxfId="160" priority="6" stopIfTrue="1">
      <formula>AND(D113=1,E113="式")</formula>
    </cfRule>
  </conditionalFormatting>
  <conditionalFormatting sqref="F119:F120">
    <cfRule type="expression" dxfId="159" priority="5" stopIfTrue="1">
      <formula>AND(D119=1,E119="式")</formula>
    </cfRule>
  </conditionalFormatting>
  <conditionalFormatting sqref="F121:F122">
    <cfRule type="expression" dxfId="158" priority="4" stopIfTrue="1">
      <formula>AND(D121=1,E121="式")</formula>
    </cfRule>
  </conditionalFormatting>
  <conditionalFormatting sqref="F131:F132">
    <cfRule type="expression" dxfId="157" priority="3" stopIfTrue="1">
      <formula>AND(D131=1,E131="式")</formula>
    </cfRule>
  </conditionalFormatting>
  <conditionalFormatting sqref="F131:F132">
    <cfRule type="expression" dxfId="156" priority="2" stopIfTrue="1">
      <formula>AND(D131=1,E131="式")</formula>
    </cfRule>
  </conditionalFormatting>
  <conditionalFormatting sqref="F133:F134">
    <cfRule type="expression" dxfId="155" priority="1" stopIfTrue="1">
      <formula>AND(D133=1,E133="式")</formula>
    </cfRule>
  </conditionalFormatting>
  <dataValidations count="1">
    <dataValidation type="list" allowBlank="1" showInputMessage="1" showErrorMessage="1" sqref="E3:E154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1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54"/>
  <sheetViews>
    <sheetView showGridLines="0" showZeros="0" view="pageBreakPreview" zoomScaleNormal="100" zoomScaleSheetLayoutView="100" workbookViewId="0">
      <selection activeCell="D23" sqref="D23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376" customWidth="1"/>
    <col min="5" max="5" width="6.625" style="193" customWidth="1"/>
    <col min="6" max="6" width="10.625" style="257" customWidth="1"/>
    <col min="7" max="7" width="12.125" style="257" customWidth="1"/>
    <col min="8" max="8" width="12.125" style="312" customWidth="1"/>
    <col min="9" max="9" width="9" style="194"/>
    <col min="10" max="10" width="4.625" style="193" customWidth="1"/>
    <col min="11" max="16384" width="9" style="194"/>
  </cols>
  <sheetData>
    <row r="1" spans="1:10" ht="20.100000000000001" customHeight="1">
      <c r="A1" s="544" t="s">
        <v>22</v>
      </c>
      <c r="B1" s="546" t="s">
        <v>59</v>
      </c>
      <c r="C1" s="190"/>
      <c r="D1" s="552" t="s">
        <v>23</v>
      </c>
      <c r="E1" s="553"/>
      <c r="F1" s="553"/>
      <c r="G1" s="554"/>
      <c r="H1" s="555" t="s">
        <v>64</v>
      </c>
      <c r="I1" s="193" t="s">
        <v>35</v>
      </c>
      <c r="J1" s="193" t="s">
        <v>36</v>
      </c>
    </row>
    <row r="2" spans="1:10" ht="19.5" customHeight="1">
      <c r="A2" s="545"/>
      <c r="B2" s="547"/>
      <c r="C2" s="195"/>
      <c r="D2" s="363" t="s">
        <v>24</v>
      </c>
      <c r="E2" s="196" t="s">
        <v>25</v>
      </c>
      <c r="F2" s="255" t="s">
        <v>26</v>
      </c>
      <c r="G2" s="255" t="s">
        <v>27</v>
      </c>
      <c r="H2" s="556"/>
    </row>
    <row r="3" spans="1:10" ht="24" customHeight="1">
      <c r="A3" s="216" t="s">
        <v>62</v>
      </c>
      <c r="B3" s="198"/>
      <c r="C3" s="198"/>
      <c r="D3" s="364"/>
      <c r="E3" s="200"/>
      <c r="F3" s="237"/>
      <c r="G3" s="237"/>
      <c r="H3" s="305"/>
      <c r="J3" s="193" t="s">
        <v>37</v>
      </c>
    </row>
    <row r="4" spans="1:10" ht="24" customHeight="1">
      <c r="A4" s="217"/>
      <c r="B4" s="204"/>
      <c r="C4" s="198"/>
      <c r="D4" s="365"/>
      <c r="E4" s="206"/>
      <c r="F4" s="238"/>
      <c r="G4" s="238"/>
      <c r="H4" s="306"/>
      <c r="J4" s="193" t="s">
        <v>38</v>
      </c>
    </row>
    <row r="5" spans="1:10" ht="24" customHeight="1">
      <c r="A5" s="216" t="s">
        <v>65</v>
      </c>
      <c r="B5" s="198"/>
      <c r="C5" s="198"/>
      <c r="D5" s="364"/>
      <c r="E5" s="200"/>
      <c r="F5" s="237"/>
      <c r="G5" s="237">
        <f>ROUNDDOWN(D5*F5,0)</f>
        <v>0</v>
      </c>
      <c r="H5" s="305"/>
      <c r="J5" s="193" t="s">
        <v>37</v>
      </c>
    </row>
    <row r="6" spans="1:10" ht="24" customHeight="1">
      <c r="A6" s="218"/>
      <c r="B6" s="204"/>
      <c r="C6" s="198"/>
      <c r="D6" s="365"/>
      <c r="E6" s="206"/>
      <c r="F6" s="238"/>
      <c r="G6" s="238">
        <f t="shared" ref="G6:G38" si="0">ROUNDDOWN(D6*F6,0)</f>
        <v>0</v>
      </c>
      <c r="H6" s="306"/>
      <c r="J6" s="193" t="s">
        <v>38</v>
      </c>
    </row>
    <row r="7" spans="1:10" ht="24" customHeight="1">
      <c r="A7" s="216"/>
      <c r="B7" s="198"/>
      <c r="C7" s="198"/>
      <c r="D7" s="364"/>
      <c r="E7" s="200"/>
      <c r="F7" s="237"/>
      <c r="G7" s="237">
        <f t="shared" si="0"/>
        <v>0</v>
      </c>
      <c r="H7" s="305"/>
      <c r="J7" s="193" t="s">
        <v>37</v>
      </c>
    </row>
    <row r="8" spans="1:10" ht="24" customHeight="1">
      <c r="A8" s="218"/>
      <c r="B8" s="204"/>
      <c r="C8" s="198"/>
      <c r="D8" s="365"/>
      <c r="E8" s="206"/>
      <c r="F8" s="238"/>
      <c r="G8" s="238">
        <f t="shared" si="0"/>
        <v>0</v>
      </c>
      <c r="H8" s="306"/>
      <c r="J8" s="193" t="s">
        <v>38</v>
      </c>
    </row>
    <row r="9" spans="1:10" ht="24" customHeight="1">
      <c r="A9" s="216"/>
      <c r="B9" s="198"/>
      <c r="C9" s="198"/>
      <c r="D9" s="364"/>
      <c r="E9" s="200"/>
      <c r="F9" s="237"/>
      <c r="G9" s="237">
        <f t="shared" si="0"/>
        <v>0</v>
      </c>
      <c r="H9" s="305"/>
      <c r="J9" s="193" t="s">
        <v>37</v>
      </c>
    </row>
    <row r="10" spans="1:10" ht="24" customHeight="1">
      <c r="A10" s="218"/>
      <c r="B10" s="204"/>
      <c r="C10" s="198"/>
      <c r="D10" s="365"/>
      <c r="E10" s="206"/>
      <c r="F10" s="238"/>
      <c r="G10" s="238">
        <f t="shared" si="0"/>
        <v>0</v>
      </c>
      <c r="H10" s="306"/>
      <c r="J10" s="193" t="s">
        <v>38</v>
      </c>
    </row>
    <row r="11" spans="1:10" ht="24" customHeight="1">
      <c r="A11" s="216"/>
      <c r="B11" s="198"/>
      <c r="C11" s="198"/>
      <c r="D11" s="366"/>
      <c r="E11" s="200"/>
      <c r="F11" s="237"/>
      <c r="G11" s="237">
        <f t="shared" si="0"/>
        <v>0</v>
      </c>
      <c r="H11" s="305"/>
      <c r="J11" s="193" t="s">
        <v>37</v>
      </c>
    </row>
    <row r="12" spans="1:10" ht="24" customHeight="1">
      <c r="A12" s="218"/>
      <c r="B12" s="204"/>
      <c r="C12" s="198"/>
      <c r="D12" s="367"/>
      <c r="E12" s="206"/>
      <c r="F12" s="238"/>
      <c r="G12" s="238">
        <f t="shared" si="0"/>
        <v>0</v>
      </c>
      <c r="H12" s="306"/>
      <c r="J12" s="193" t="s">
        <v>38</v>
      </c>
    </row>
    <row r="13" spans="1:10" ht="24" customHeight="1">
      <c r="A13" s="216"/>
      <c r="B13" s="198"/>
      <c r="C13" s="198"/>
      <c r="D13" s="366"/>
      <c r="E13" s="200"/>
      <c r="F13" s="237"/>
      <c r="G13" s="237">
        <f t="shared" si="0"/>
        <v>0</v>
      </c>
      <c r="H13" s="305"/>
      <c r="J13" s="193" t="s">
        <v>37</v>
      </c>
    </row>
    <row r="14" spans="1:10" ht="24" customHeight="1">
      <c r="A14" s="218"/>
      <c r="B14" s="204"/>
      <c r="C14" s="198"/>
      <c r="D14" s="367"/>
      <c r="E14" s="206"/>
      <c r="F14" s="238"/>
      <c r="G14" s="238">
        <f t="shared" si="0"/>
        <v>0</v>
      </c>
      <c r="H14" s="306"/>
      <c r="J14" s="193" t="s">
        <v>38</v>
      </c>
    </row>
    <row r="15" spans="1:10" ht="24" customHeight="1">
      <c r="A15" s="216"/>
      <c r="B15" s="198"/>
      <c r="C15" s="198"/>
      <c r="D15" s="366"/>
      <c r="E15" s="200"/>
      <c r="F15" s="237"/>
      <c r="G15" s="237">
        <f t="shared" si="0"/>
        <v>0</v>
      </c>
      <c r="H15" s="305"/>
      <c r="J15" s="193" t="s">
        <v>37</v>
      </c>
    </row>
    <row r="16" spans="1:10" ht="24" customHeight="1">
      <c r="A16" s="218"/>
      <c r="B16" s="204"/>
      <c r="C16" s="198"/>
      <c r="D16" s="367"/>
      <c r="E16" s="206"/>
      <c r="F16" s="238"/>
      <c r="G16" s="238">
        <f t="shared" si="0"/>
        <v>0</v>
      </c>
      <c r="H16" s="306"/>
      <c r="J16" s="193" t="s">
        <v>38</v>
      </c>
    </row>
    <row r="17" spans="1:10" ht="24" customHeight="1">
      <c r="A17" s="216"/>
      <c r="B17" s="198"/>
      <c r="C17" s="198"/>
      <c r="D17" s="366"/>
      <c r="E17" s="200"/>
      <c r="F17" s="237"/>
      <c r="G17" s="237">
        <f t="shared" si="0"/>
        <v>0</v>
      </c>
      <c r="H17" s="305"/>
      <c r="J17" s="193" t="s">
        <v>37</v>
      </c>
    </row>
    <row r="18" spans="1:10" ht="24" customHeight="1">
      <c r="A18" s="218"/>
      <c r="B18" s="204"/>
      <c r="C18" s="198"/>
      <c r="D18" s="367"/>
      <c r="E18" s="206"/>
      <c r="F18" s="238"/>
      <c r="G18" s="238">
        <f t="shared" si="0"/>
        <v>0</v>
      </c>
      <c r="H18" s="306"/>
      <c r="J18" s="193" t="s">
        <v>38</v>
      </c>
    </row>
    <row r="19" spans="1:10" ht="24" customHeight="1">
      <c r="A19" s="216"/>
      <c r="B19" s="198"/>
      <c r="C19" s="198"/>
      <c r="D19" s="366"/>
      <c r="E19" s="200"/>
      <c r="F19" s="237"/>
      <c r="G19" s="237">
        <f t="shared" si="0"/>
        <v>0</v>
      </c>
      <c r="H19" s="305"/>
      <c r="J19" s="193" t="s">
        <v>37</v>
      </c>
    </row>
    <row r="20" spans="1:10" ht="24" customHeight="1">
      <c r="A20" s="218"/>
      <c r="B20" s="204"/>
      <c r="C20" s="198"/>
      <c r="D20" s="367"/>
      <c r="E20" s="206"/>
      <c r="F20" s="238"/>
      <c r="G20" s="238">
        <f t="shared" si="0"/>
        <v>0</v>
      </c>
      <c r="H20" s="306"/>
      <c r="J20" s="193" t="s">
        <v>38</v>
      </c>
    </row>
    <row r="21" spans="1:10" ht="24" customHeight="1">
      <c r="A21" s="216"/>
      <c r="B21" s="198"/>
      <c r="C21" s="198"/>
      <c r="D21" s="366"/>
      <c r="E21" s="200"/>
      <c r="F21" s="237"/>
      <c r="G21" s="237">
        <f t="shared" si="0"/>
        <v>0</v>
      </c>
      <c r="H21" s="305"/>
      <c r="J21" s="193" t="s">
        <v>37</v>
      </c>
    </row>
    <row r="22" spans="1:10" ht="24" customHeight="1">
      <c r="A22" s="218"/>
      <c r="B22" s="204"/>
      <c r="C22" s="198"/>
      <c r="D22" s="367"/>
      <c r="E22" s="206"/>
      <c r="F22" s="238"/>
      <c r="G22" s="238">
        <f t="shared" si="0"/>
        <v>0</v>
      </c>
      <c r="H22" s="306"/>
      <c r="J22" s="193" t="s">
        <v>38</v>
      </c>
    </row>
    <row r="23" spans="1:10" ht="24" customHeight="1">
      <c r="A23" s="216"/>
      <c r="B23" s="198"/>
      <c r="C23" s="198"/>
      <c r="D23" s="366"/>
      <c r="E23" s="200"/>
      <c r="F23" s="237"/>
      <c r="G23" s="237">
        <f t="shared" si="0"/>
        <v>0</v>
      </c>
      <c r="H23" s="305"/>
      <c r="J23" s="193" t="s">
        <v>37</v>
      </c>
    </row>
    <row r="24" spans="1:10" ht="24" customHeight="1">
      <c r="A24" s="218"/>
      <c r="B24" s="204"/>
      <c r="C24" s="198"/>
      <c r="D24" s="367"/>
      <c r="E24" s="206"/>
      <c r="F24" s="238"/>
      <c r="G24" s="238">
        <f t="shared" si="0"/>
        <v>0</v>
      </c>
      <c r="H24" s="306"/>
      <c r="J24" s="193" t="s">
        <v>38</v>
      </c>
    </row>
    <row r="25" spans="1:10" ht="24" customHeight="1">
      <c r="A25" s="216"/>
      <c r="B25" s="198"/>
      <c r="C25" s="198"/>
      <c r="D25" s="366"/>
      <c r="E25" s="200"/>
      <c r="F25" s="237"/>
      <c r="G25" s="237">
        <f t="shared" si="0"/>
        <v>0</v>
      </c>
      <c r="H25" s="305"/>
      <c r="J25" s="193" t="s">
        <v>37</v>
      </c>
    </row>
    <row r="26" spans="1:10" ht="24" customHeight="1">
      <c r="A26" s="218"/>
      <c r="B26" s="204"/>
      <c r="C26" s="198"/>
      <c r="D26" s="367"/>
      <c r="E26" s="206"/>
      <c r="F26" s="238"/>
      <c r="G26" s="238">
        <f t="shared" si="0"/>
        <v>0</v>
      </c>
      <c r="H26" s="306"/>
      <c r="J26" s="193" t="s">
        <v>38</v>
      </c>
    </row>
    <row r="27" spans="1:10" ht="24" customHeight="1">
      <c r="A27" s="216"/>
      <c r="B27" s="198"/>
      <c r="C27" s="198"/>
      <c r="D27" s="366"/>
      <c r="E27" s="200"/>
      <c r="F27" s="237"/>
      <c r="G27" s="237">
        <f t="shared" si="0"/>
        <v>0</v>
      </c>
      <c r="H27" s="305"/>
      <c r="J27" s="193" t="s">
        <v>37</v>
      </c>
    </row>
    <row r="28" spans="1:10" ht="24" customHeight="1">
      <c r="A28" s="218"/>
      <c r="B28" s="204"/>
      <c r="C28" s="198"/>
      <c r="D28" s="367"/>
      <c r="E28" s="206"/>
      <c r="F28" s="238"/>
      <c r="G28" s="238">
        <f t="shared" si="0"/>
        <v>0</v>
      </c>
      <c r="H28" s="306"/>
      <c r="J28" s="193" t="s">
        <v>38</v>
      </c>
    </row>
    <row r="29" spans="1:10" ht="24" customHeight="1">
      <c r="A29" s="216"/>
      <c r="B29" s="198"/>
      <c r="C29" s="198"/>
      <c r="D29" s="366"/>
      <c r="E29" s="200"/>
      <c r="F29" s="237"/>
      <c r="G29" s="237">
        <f t="shared" si="0"/>
        <v>0</v>
      </c>
      <c r="H29" s="305"/>
      <c r="J29" s="193" t="s">
        <v>37</v>
      </c>
    </row>
    <row r="30" spans="1:10" ht="24" customHeight="1">
      <c r="A30" s="218"/>
      <c r="B30" s="204"/>
      <c r="C30" s="198"/>
      <c r="D30" s="367"/>
      <c r="E30" s="206"/>
      <c r="F30" s="238"/>
      <c r="G30" s="238">
        <f t="shared" si="0"/>
        <v>0</v>
      </c>
      <c r="H30" s="306"/>
      <c r="J30" s="193" t="s">
        <v>38</v>
      </c>
    </row>
    <row r="31" spans="1:10" ht="24" customHeight="1">
      <c r="A31" s="216"/>
      <c r="B31" s="198"/>
      <c r="C31" s="198"/>
      <c r="D31" s="366"/>
      <c r="E31" s="200"/>
      <c r="F31" s="237"/>
      <c r="G31" s="237">
        <f t="shared" si="0"/>
        <v>0</v>
      </c>
      <c r="H31" s="305"/>
      <c r="J31" s="193" t="s">
        <v>37</v>
      </c>
    </row>
    <row r="32" spans="1:10" ht="24" customHeight="1">
      <c r="A32" s="218"/>
      <c r="B32" s="204"/>
      <c r="C32" s="198"/>
      <c r="D32" s="367"/>
      <c r="E32" s="206"/>
      <c r="F32" s="238"/>
      <c r="G32" s="238">
        <f t="shared" si="0"/>
        <v>0</v>
      </c>
      <c r="H32" s="306"/>
      <c r="J32" s="193" t="s">
        <v>38</v>
      </c>
    </row>
    <row r="33" spans="1:10" ht="24" customHeight="1">
      <c r="A33" s="216"/>
      <c r="B33" s="198"/>
      <c r="C33" s="198"/>
      <c r="D33" s="366"/>
      <c r="E33" s="200"/>
      <c r="F33" s="237"/>
      <c r="G33" s="237">
        <f t="shared" si="0"/>
        <v>0</v>
      </c>
      <c r="H33" s="305"/>
      <c r="J33" s="193" t="s">
        <v>37</v>
      </c>
    </row>
    <row r="34" spans="1:10" ht="24" customHeight="1">
      <c r="A34" s="218"/>
      <c r="B34" s="204"/>
      <c r="C34" s="198"/>
      <c r="D34" s="367"/>
      <c r="E34" s="206"/>
      <c r="F34" s="238"/>
      <c r="G34" s="238">
        <f t="shared" si="0"/>
        <v>0</v>
      </c>
      <c r="H34" s="306"/>
      <c r="J34" s="193" t="s">
        <v>38</v>
      </c>
    </row>
    <row r="35" spans="1:10" ht="24" customHeight="1">
      <c r="A35" s="216"/>
      <c r="B35" s="198"/>
      <c r="C35" s="198"/>
      <c r="D35" s="366"/>
      <c r="E35" s="200"/>
      <c r="F35" s="237"/>
      <c r="G35" s="237">
        <f t="shared" si="0"/>
        <v>0</v>
      </c>
      <c r="H35" s="305"/>
      <c r="J35" s="193" t="s">
        <v>37</v>
      </c>
    </row>
    <row r="36" spans="1:10" ht="24" customHeight="1">
      <c r="A36" s="218"/>
      <c r="B36" s="204"/>
      <c r="C36" s="198"/>
      <c r="D36" s="367"/>
      <c r="E36" s="206"/>
      <c r="F36" s="238"/>
      <c r="G36" s="238">
        <f t="shared" si="0"/>
        <v>0</v>
      </c>
      <c r="H36" s="306"/>
      <c r="J36" s="193" t="s">
        <v>38</v>
      </c>
    </row>
    <row r="37" spans="1:10" ht="24" customHeight="1">
      <c r="A37" s="216"/>
      <c r="B37" s="198"/>
      <c r="C37" s="198"/>
      <c r="D37" s="366"/>
      <c r="E37" s="200"/>
      <c r="F37" s="256"/>
      <c r="G37" s="256">
        <f t="shared" si="0"/>
        <v>0</v>
      </c>
      <c r="H37" s="307"/>
      <c r="J37" s="193" t="s">
        <v>37</v>
      </c>
    </row>
    <row r="38" spans="1:10" s="224" customFormat="1" ht="24" customHeight="1" thickBot="1">
      <c r="A38" s="216"/>
      <c r="B38" s="198"/>
      <c r="C38" s="198"/>
      <c r="D38" s="368"/>
      <c r="E38" s="221"/>
      <c r="F38" s="252"/>
      <c r="G38" s="252">
        <f t="shared" si="0"/>
        <v>0</v>
      </c>
      <c r="H38" s="308"/>
      <c r="J38" s="193" t="s">
        <v>38</v>
      </c>
    </row>
    <row r="39" spans="1:10" ht="24" customHeight="1" thickTop="1">
      <c r="A39" s="225" t="s">
        <v>21</v>
      </c>
      <c r="B39" s="226"/>
      <c r="C39" s="226"/>
      <c r="D39" s="369"/>
      <c r="E39" s="291"/>
      <c r="F39" s="243"/>
      <c r="G39" s="243">
        <f>SUMIF(J3:J38,"A",G3:G38)</f>
        <v>0</v>
      </c>
      <c r="H39" s="309">
        <f>SUMIF(J3:J38,"A",H3:H38)</f>
        <v>0</v>
      </c>
    </row>
    <row r="40" spans="1:10" ht="24" customHeight="1">
      <c r="A40" s="230"/>
      <c r="B40" s="231"/>
      <c r="C40" s="231"/>
      <c r="D40" s="370"/>
      <c r="E40" s="292"/>
      <c r="F40" s="244"/>
      <c r="G40" s="244">
        <f>SUMIF(J3:J38,"B",G3:G38)</f>
        <v>0</v>
      </c>
      <c r="H40" s="310">
        <f>SUMIF(J3:J38,"B",H3:H38)</f>
        <v>0</v>
      </c>
    </row>
    <row r="41" spans="1:10" ht="24" customHeight="1">
      <c r="A41" s="216" t="s">
        <v>66</v>
      </c>
      <c r="B41" s="198"/>
      <c r="C41" s="198"/>
      <c r="D41" s="364"/>
      <c r="E41" s="200"/>
      <c r="F41" s="237"/>
      <c r="G41" s="237">
        <f t="shared" ref="G41:G76" si="1">ROUNDDOWN(D41*F41,0)</f>
        <v>0</v>
      </c>
      <c r="H41" s="305"/>
      <c r="J41" s="193" t="s">
        <v>37</v>
      </c>
    </row>
    <row r="42" spans="1:10" ht="24" customHeight="1">
      <c r="A42" s="217"/>
      <c r="B42" s="204"/>
      <c r="C42" s="198"/>
      <c r="D42" s="365"/>
      <c r="E42" s="206"/>
      <c r="F42" s="238"/>
      <c r="G42" s="238">
        <f t="shared" si="1"/>
        <v>0</v>
      </c>
      <c r="H42" s="306"/>
      <c r="J42" s="193" t="s">
        <v>38</v>
      </c>
    </row>
    <row r="43" spans="1:10" ht="24" customHeight="1">
      <c r="A43" s="216"/>
      <c r="B43" s="198"/>
      <c r="C43" s="198"/>
      <c r="D43" s="364"/>
      <c r="E43" s="200"/>
      <c r="F43" s="237"/>
      <c r="G43" s="237">
        <f t="shared" si="1"/>
        <v>0</v>
      </c>
      <c r="H43" s="305"/>
      <c r="J43" s="193" t="s">
        <v>37</v>
      </c>
    </row>
    <row r="44" spans="1:10" ht="24" customHeight="1">
      <c r="A44" s="218"/>
      <c r="B44" s="204"/>
      <c r="C44" s="198"/>
      <c r="D44" s="365"/>
      <c r="E44" s="206"/>
      <c r="F44" s="238"/>
      <c r="G44" s="238">
        <f t="shared" si="1"/>
        <v>0</v>
      </c>
      <c r="H44" s="306"/>
      <c r="J44" s="193" t="s">
        <v>38</v>
      </c>
    </row>
    <row r="45" spans="1:10" ht="24" customHeight="1">
      <c r="A45" s="216"/>
      <c r="B45" s="198"/>
      <c r="C45" s="198"/>
      <c r="D45" s="364"/>
      <c r="E45" s="200"/>
      <c r="F45" s="237"/>
      <c r="G45" s="237">
        <f t="shared" si="1"/>
        <v>0</v>
      </c>
      <c r="H45" s="305"/>
      <c r="J45" s="193" t="s">
        <v>37</v>
      </c>
    </row>
    <row r="46" spans="1:10" ht="24" customHeight="1">
      <c r="A46" s="218"/>
      <c r="B46" s="204"/>
      <c r="C46" s="198"/>
      <c r="D46" s="365"/>
      <c r="E46" s="206"/>
      <c r="F46" s="238"/>
      <c r="G46" s="238">
        <f t="shared" si="1"/>
        <v>0</v>
      </c>
      <c r="H46" s="306"/>
      <c r="J46" s="193" t="s">
        <v>38</v>
      </c>
    </row>
    <row r="47" spans="1:10" ht="24" customHeight="1">
      <c r="A47" s="216"/>
      <c r="B47" s="198"/>
      <c r="C47" s="198"/>
      <c r="D47" s="364"/>
      <c r="E47" s="200"/>
      <c r="F47" s="237"/>
      <c r="G47" s="237">
        <f t="shared" si="1"/>
        <v>0</v>
      </c>
      <c r="H47" s="305"/>
      <c r="J47" s="193" t="s">
        <v>37</v>
      </c>
    </row>
    <row r="48" spans="1:10" ht="24" customHeight="1">
      <c r="A48" s="218"/>
      <c r="B48" s="204"/>
      <c r="C48" s="198"/>
      <c r="D48" s="365"/>
      <c r="E48" s="206"/>
      <c r="F48" s="238"/>
      <c r="G48" s="238">
        <f t="shared" si="1"/>
        <v>0</v>
      </c>
      <c r="H48" s="306"/>
      <c r="J48" s="193" t="s">
        <v>38</v>
      </c>
    </row>
    <row r="49" spans="1:10" ht="24" customHeight="1">
      <c r="A49" s="216"/>
      <c r="B49" s="198"/>
      <c r="C49" s="198"/>
      <c r="D49" s="364"/>
      <c r="E49" s="200"/>
      <c r="F49" s="237"/>
      <c r="G49" s="237">
        <f t="shared" si="1"/>
        <v>0</v>
      </c>
      <c r="H49" s="305"/>
      <c r="J49" s="193" t="s">
        <v>37</v>
      </c>
    </row>
    <row r="50" spans="1:10" ht="24" customHeight="1">
      <c r="A50" s="218"/>
      <c r="B50" s="204"/>
      <c r="C50" s="198"/>
      <c r="D50" s="365"/>
      <c r="E50" s="206"/>
      <c r="F50" s="238"/>
      <c r="G50" s="238">
        <f t="shared" si="1"/>
        <v>0</v>
      </c>
      <c r="H50" s="306"/>
      <c r="J50" s="193" t="s">
        <v>38</v>
      </c>
    </row>
    <row r="51" spans="1:10" ht="24" customHeight="1">
      <c r="A51" s="216"/>
      <c r="B51" s="198"/>
      <c r="C51" s="198"/>
      <c r="D51" s="364"/>
      <c r="E51" s="200"/>
      <c r="F51" s="237"/>
      <c r="G51" s="237">
        <f t="shared" si="1"/>
        <v>0</v>
      </c>
      <c r="H51" s="305"/>
      <c r="J51" s="193" t="s">
        <v>37</v>
      </c>
    </row>
    <row r="52" spans="1:10" ht="24" customHeight="1">
      <c r="A52" s="218"/>
      <c r="B52" s="204"/>
      <c r="C52" s="198"/>
      <c r="D52" s="365"/>
      <c r="E52" s="206"/>
      <c r="F52" s="238"/>
      <c r="G52" s="238">
        <f t="shared" si="1"/>
        <v>0</v>
      </c>
      <c r="H52" s="306"/>
      <c r="J52" s="193" t="s">
        <v>38</v>
      </c>
    </row>
    <row r="53" spans="1:10" ht="24" customHeight="1">
      <c r="A53" s="216"/>
      <c r="B53" s="198"/>
      <c r="C53" s="198"/>
      <c r="D53" s="364"/>
      <c r="E53" s="200"/>
      <c r="F53" s="237"/>
      <c r="G53" s="237">
        <f t="shared" si="1"/>
        <v>0</v>
      </c>
      <c r="H53" s="305"/>
      <c r="J53" s="193" t="s">
        <v>37</v>
      </c>
    </row>
    <row r="54" spans="1:10" ht="24" customHeight="1">
      <c r="A54" s="218"/>
      <c r="B54" s="204"/>
      <c r="C54" s="198"/>
      <c r="D54" s="365"/>
      <c r="E54" s="206"/>
      <c r="F54" s="238"/>
      <c r="G54" s="238">
        <f t="shared" si="1"/>
        <v>0</v>
      </c>
      <c r="H54" s="306"/>
      <c r="J54" s="193" t="s">
        <v>38</v>
      </c>
    </row>
    <row r="55" spans="1:10" ht="24" customHeight="1">
      <c r="A55" s="216"/>
      <c r="B55" s="198"/>
      <c r="C55" s="198"/>
      <c r="D55" s="364"/>
      <c r="E55" s="200"/>
      <c r="F55" s="237"/>
      <c r="G55" s="237">
        <f t="shared" si="1"/>
        <v>0</v>
      </c>
      <c r="H55" s="305"/>
      <c r="J55" s="193" t="s">
        <v>37</v>
      </c>
    </row>
    <row r="56" spans="1:10" ht="24" customHeight="1">
      <c r="A56" s="218"/>
      <c r="B56" s="204"/>
      <c r="C56" s="198"/>
      <c r="D56" s="365"/>
      <c r="E56" s="206"/>
      <c r="F56" s="238"/>
      <c r="G56" s="238">
        <f t="shared" si="1"/>
        <v>0</v>
      </c>
      <c r="H56" s="306"/>
      <c r="J56" s="193" t="s">
        <v>38</v>
      </c>
    </row>
    <row r="57" spans="1:10" ht="24" customHeight="1">
      <c r="A57" s="216"/>
      <c r="B57" s="198"/>
      <c r="C57" s="198"/>
      <c r="D57" s="364"/>
      <c r="E57" s="200"/>
      <c r="F57" s="237"/>
      <c r="G57" s="237">
        <f t="shared" si="1"/>
        <v>0</v>
      </c>
      <c r="H57" s="305"/>
      <c r="J57" s="193" t="s">
        <v>37</v>
      </c>
    </row>
    <row r="58" spans="1:10" ht="24" customHeight="1">
      <c r="A58" s="218"/>
      <c r="B58" s="204"/>
      <c r="C58" s="198"/>
      <c r="D58" s="365"/>
      <c r="E58" s="206"/>
      <c r="F58" s="238"/>
      <c r="G58" s="238">
        <f t="shared" si="1"/>
        <v>0</v>
      </c>
      <c r="H58" s="306"/>
      <c r="J58" s="193" t="s">
        <v>38</v>
      </c>
    </row>
    <row r="59" spans="1:10" ht="24" customHeight="1">
      <c r="A59" s="245"/>
      <c r="B59" s="198"/>
      <c r="C59" s="198"/>
      <c r="D59" s="364"/>
      <c r="E59" s="200"/>
      <c r="F59" s="237"/>
      <c r="G59" s="237">
        <f t="shared" si="1"/>
        <v>0</v>
      </c>
      <c r="H59" s="305"/>
      <c r="J59" s="193" t="s">
        <v>37</v>
      </c>
    </row>
    <row r="60" spans="1:10" ht="24" customHeight="1">
      <c r="A60" s="218"/>
      <c r="B60" s="204"/>
      <c r="C60" s="198"/>
      <c r="D60" s="365"/>
      <c r="E60" s="206"/>
      <c r="F60" s="238"/>
      <c r="G60" s="238">
        <f t="shared" si="1"/>
        <v>0</v>
      </c>
      <c r="H60" s="306"/>
      <c r="J60" s="193" t="s">
        <v>38</v>
      </c>
    </row>
    <row r="61" spans="1:10" ht="24" customHeight="1">
      <c r="A61" s="216"/>
      <c r="B61" s="198"/>
      <c r="C61" s="198"/>
      <c r="D61" s="364"/>
      <c r="E61" s="200"/>
      <c r="F61" s="237"/>
      <c r="G61" s="237">
        <f t="shared" si="1"/>
        <v>0</v>
      </c>
      <c r="H61" s="305"/>
      <c r="J61" s="193" t="s">
        <v>37</v>
      </c>
    </row>
    <row r="62" spans="1:10" ht="24" customHeight="1">
      <c r="A62" s="218"/>
      <c r="B62" s="204"/>
      <c r="C62" s="198"/>
      <c r="D62" s="365"/>
      <c r="E62" s="206"/>
      <c r="F62" s="238"/>
      <c r="G62" s="238">
        <f t="shared" si="1"/>
        <v>0</v>
      </c>
      <c r="H62" s="306"/>
      <c r="J62" s="193" t="s">
        <v>38</v>
      </c>
    </row>
    <row r="63" spans="1:10" ht="24" customHeight="1">
      <c r="A63" s="216"/>
      <c r="B63" s="198"/>
      <c r="C63" s="198"/>
      <c r="D63" s="364"/>
      <c r="E63" s="200"/>
      <c r="F63" s="237"/>
      <c r="G63" s="237">
        <f t="shared" si="1"/>
        <v>0</v>
      </c>
      <c r="H63" s="305"/>
      <c r="J63" s="193" t="s">
        <v>37</v>
      </c>
    </row>
    <row r="64" spans="1:10" ht="24" customHeight="1">
      <c r="A64" s="218"/>
      <c r="B64" s="204"/>
      <c r="C64" s="198"/>
      <c r="D64" s="365"/>
      <c r="E64" s="206"/>
      <c r="F64" s="238"/>
      <c r="G64" s="238">
        <f t="shared" si="1"/>
        <v>0</v>
      </c>
      <c r="H64" s="306"/>
      <c r="J64" s="193" t="s">
        <v>38</v>
      </c>
    </row>
    <row r="65" spans="1:14" ht="24" customHeight="1">
      <c r="A65" s="216"/>
      <c r="B65" s="198"/>
      <c r="C65" s="198"/>
      <c r="D65" s="364"/>
      <c r="E65" s="200"/>
      <c r="F65" s="237"/>
      <c r="G65" s="237">
        <f t="shared" si="1"/>
        <v>0</v>
      </c>
      <c r="H65" s="305"/>
      <c r="I65" s="224"/>
      <c r="J65" s="193" t="s">
        <v>37</v>
      </c>
      <c r="K65" s="224"/>
      <c r="L65" s="224"/>
      <c r="M65" s="224"/>
      <c r="N65" s="224"/>
    </row>
    <row r="66" spans="1:14" s="224" customFormat="1" ht="24" customHeight="1">
      <c r="A66" s="218"/>
      <c r="B66" s="204"/>
      <c r="C66" s="247"/>
      <c r="D66" s="365"/>
      <c r="E66" s="206"/>
      <c r="F66" s="238"/>
      <c r="G66" s="238">
        <f t="shared" si="1"/>
        <v>0</v>
      </c>
      <c r="H66" s="306"/>
      <c r="J66" s="193" t="s">
        <v>38</v>
      </c>
    </row>
    <row r="67" spans="1:14" ht="24" customHeight="1">
      <c r="A67" s="245"/>
      <c r="B67" s="198"/>
      <c r="C67" s="198"/>
      <c r="D67" s="364"/>
      <c r="E67" s="200"/>
      <c r="F67" s="237"/>
      <c r="G67" s="237">
        <f t="shared" si="1"/>
        <v>0</v>
      </c>
      <c r="H67" s="305"/>
      <c r="J67" s="193" t="s">
        <v>37</v>
      </c>
    </row>
    <row r="68" spans="1:14" ht="24" customHeight="1">
      <c r="A68" s="216"/>
      <c r="B68" s="204"/>
      <c r="C68" s="198"/>
      <c r="D68" s="365"/>
      <c r="E68" s="206"/>
      <c r="F68" s="238"/>
      <c r="G68" s="238">
        <f t="shared" si="1"/>
        <v>0</v>
      </c>
      <c r="H68" s="306"/>
      <c r="J68" s="193" t="s">
        <v>38</v>
      </c>
    </row>
    <row r="69" spans="1:14" ht="24" customHeight="1">
      <c r="A69" s="248"/>
      <c r="B69" s="198"/>
      <c r="C69" s="198"/>
      <c r="D69" s="364"/>
      <c r="E69" s="200"/>
      <c r="F69" s="237"/>
      <c r="G69" s="237">
        <f t="shared" si="1"/>
        <v>0</v>
      </c>
      <c r="H69" s="305"/>
      <c r="J69" s="193" t="s">
        <v>37</v>
      </c>
    </row>
    <row r="70" spans="1:14" ht="24" customHeight="1">
      <c r="A70" s="218"/>
      <c r="B70" s="204"/>
      <c r="C70" s="198"/>
      <c r="D70" s="365"/>
      <c r="E70" s="206"/>
      <c r="F70" s="238"/>
      <c r="G70" s="238">
        <f t="shared" si="1"/>
        <v>0</v>
      </c>
      <c r="H70" s="306"/>
      <c r="J70" s="193" t="s">
        <v>38</v>
      </c>
    </row>
    <row r="71" spans="1:14" ht="24" customHeight="1">
      <c r="A71" s="216"/>
      <c r="B71" s="198"/>
      <c r="C71" s="198"/>
      <c r="D71" s="364"/>
      <c r="E71" s="200"/>
      <c r="F71" s="237"/>
      <c r="G71" s="237">
        <f t="shared" si="1"/>
        <v>0</v>
      </c>
      <c r="H71" s="305"/>
      <c r="J71" s="193" t="s">
        <v>37</v>
      </c>
    </row>
    <row r="72" spans="1:14" ht="24" customHeight="1">
      <c r="A72" s="218"/>
      <c r="B72" s="204"/>
      <c r="C72" s="198"/>
      <c r="D72" s="365"/>
      <c r="E72" s="206"/>
      <c r="F72" s="238"/>
      <c r="G72" s="238">
        <f t="shared" si="1"/>
        <v>0</v>
      </c>
      <c r="H72" s="306"/>
      <c r="J72" s="193" t="s">
        <v>38</v>
      </c>
    </row>
    <row r="73" spans="1:14" ht="24" customHeight="1">
      <c r="A73" s="216"/>
      <c r="B73" s="198"/>
      <c r="C73" s="198"/>
      <c r="D73" s="364"/>
      <c r="E73" s="200"/>
      <c r="F73" s="237"/>
      <c r="G73" s="237">
        <f t="shared" si="1"/>
        <v>0</v>
      </c>
      <c r="H73" s="305"/>
      <c r="J73" s="193" t="s">
        <v>37</v>
      </c>
    </row>
    <row r="74" spans="1:14" ht="24" customHeight="1">
      <c r="A74" s="218"/>
      <c r="B74" s="204"/>
      <c r="C74" s="198"/>
      <c r="D74" s="365"/>
      <c r="E74" s="206"/>
      <c r="F74" s="238"/>
      <c r="G74" s="238">
        <f t="shared" si="1"/>
        <v>0</v>
      </c>
      <c r="H74" s="306"/>
      <c r="J74" s="193" t="s">
        <v>38</v>
      </c>
    </row>
    <row r="75" spans="1:14" ht="24" customHeight="1">
      <c r="A75" s="245"/>
      <c r="B75" s="198"/>
      <c r="C75" s="198"/>
      <c r="D75" s="364"/>
      <c r="E75" s="200"/>
      <c r="F75" s="237"/>
      <c r="G75" s="237">
        <f t="shared" si="1"/>
        <v>0</v>
      </c>
      <c r="H75" s="305"/>
      <c r="J75" s="193" t="s">
        <v>37</v>
      </c>
    </row>
    <row r="76" spans="1:14" ht="24" customHeight="1" thickBot="1">
      <c r="A76" s="216"/>
      <c r="B76" s="198"/>
      <c r="C76" s="198"/>
      <c r="D76" s="375"/>
      <c r="E76" s="221"/>
      <c r="F76" s="238"/>
      <c r="G76" s="251">
        <f t="shared" si="1"/>
        <v>0</v>
      </c>
      <c r="H76" s="311"/>
      <c r="J76" s="193" t="s">
        <v>38</v>
      </c>
    </row>
    <row r="77" spans="1:14" ht="24" customHeight="1" thickTop="1">
      <c r="A77" s="225" t="s">
        <v>29</v>
      </c>
      <c r="B77" s="226"/>
      <c r="C77" s="226"/>
      <c r="D77" s="369"/>
      <c r="E77" s="291"/>
      <c r="F77" s="243"/>
      <c r="G77" s="243">
        <f>SUMIF(J41:J76,"A",G41:G76)</f>
        <v>0</v>
      </c>
      <c r="H77" s="309">
        <f>SUMIF(J41:J76,"A",H41:H76)</f>
        <v>0</v>
      </c>
      <c r="J77" s="193" t="s">
        <v>37</v>
      </c>
    </row>
    <row r="78" spans="1:14" ht="24" customHeight="1">
      <c r="A78" s="230"/>
      <c r="B78" s="231"/>
      <c r="C78" s="231"/>
      <c r="D78" s="370"/>
      <c r="E78" s="292"/>
      <c r="F78" s="244"/>
      <c r="G78" s="244">
        <f>SUMIF(J41:J76,"B",G41:G76)</f>
        <v>0</v>
      </c>
      <c r="H78" s="310">
        <f>SUMIF(J41:J76,"B",H41:H76)</f>
        <v>0</v>
      </c>
      <c r="J78" s="193" t="s">
        <v>38</v>
      </c>
    </row>
    <row r="79" spans="1:14" ht="24" customHeight="1">
      <c r="A79" s="216"/>
      <c r="B79" s="198"/>
      <c r="C79" s="198"/>
      <c r="D79" s="364"/>
      <c r="E79" s="200"/>
      <c r="F79" s="237"/>
      <c r="G79" s="237">
        <f t="shared" ref="G79:G114" si="2">ROUNDDOWN(D79*F79,0)</f>
        <v>0</v>
      </c>
      <c r="H79" s="305"/>
      <c r="J79" s="193" t="s">
        <v>37</v>
      </c>
    </row>
    <row r="80" spans="1:14" ht="24" customHeight="1">
      <c r="A80" s="217"/>
      <c r="B80" s="204"/>
      <c r="C80" s="198"/>
      <c r="D80" s="365"/>
      <c r="E80" s="206"/>
      <c r="F80" s="238"/>
      <c r="G80" s="238">
        <f t="shared" si="2"/>
        <v>0</v>
      </c>
      <c r="H80" s="306"/>
      <c r="J80" s="193" t="s">
        <v>38</v>
      </c>
    </row>
    <row r="81" spans="1:10" ht="24" customHeight="1">
      <c r="A81" s="216"/>
      <c r="B81" s="198"/>
      <c r="C81" s="198"/>
      <c r="D81" s="364"/>
      <c r="E81" s="200"/>
      <c r="F81" s="237"/>
      <c r="G81" s="237">
        <f t="shared" si="2"/>
        <v>0</v>
      </c>
      <c r="H81" s="305"/>
      <c r="J81" s="193" t="s">
        <v>37</v>
      </c>
    </row>
    <row r="82" spans="1:10" ht="24" customHeight="1">
      <c r="A82" s="218"/>
      <c r="B82" s="204"/>
      <c r="C82" s="198"/>
      <c r="D82" s="365"/>
      <c r="E82" s="206"/>
      <c r="F82" s="238"/>
      <c r="G82" s="238">
        <f t="shared" si="2"/>
        <v>0</v>
      </c>
      <c r="H82" s="306"/>
      <c r="J82" s="193" t="s">
        <v>38</v>
      </c>
    </row>
    <row r="83" spans="1:10" ht="24" customHeight="1">
      <c r="A83" s="216"/>
      <c r="B83" s="198"/>
      <c r="C83" s="198"/>
      <c r="D83" s="364"/>
      <c r="E83" s="200"/>
      <c r="F83" s="237"/>
      <c r="G83" s="237">
        <f t="shared" si="2"/>
        <v>0</v>
      </c>
      <c r="H83" s="305"/>
      <c r="J83" s="193" t="s">
        <v>37</v>
      </c>
    </row>
    <row r="84" spans="1:10" ht="24" customHeight="1">
      <c r="A84" s="218"/>
      <c r="B84" s="204"/>
      <c r="C84" s="198"/>
      <c r="D84" s="365"/>
      <c r="E84" s="206"/>
      <c r="F84" s="238"/>
      <c r="G84" s="238">
        <f t="shared" si="2"/>
        <v>0</v>
      </c>
      <c r="H84" s="306"/>
      <c r="J84" s="193" t="s">
        <v>38</v>
      </c>
    </row>
    <row r="85" spans="1:10" ht="24" customHeight="1">
      <c r="A85" s="216"/>
      <c r="B85" s="198"/>
      <c r="C85" s="198"/>
      <c r="D85" s="364"/>
      <c r="E85" s="200"/>
      <c r="F85" s="237"/>
      <c r="G85" s="237">
        <f t="shared" si="2"/>
        <v>0</v>
      </c>
      <c r="H85" s="305"/>
      <c r="J85" s="193" t="s">
        <v>37</v>
      </c>
    </row>
    <row r="86" spans="1:10" ht="24" customHeight="1">
      <c r="A86" s="218"/>
      <c r="B86" s="204"/>
      <c r="C86" s="198"/>
      <c r="D86" s="365"/>
      <c r="E86" s="206"/>
      <c r="F86" s="238"/>
      <c r="G86" s="238">
        <f t="shared" si="2"/>
        <v>0</v>
      </c>
      <c r="H86" s="306"/>
      <c r="J86" s="193" t="s">
        <v>38</v>
      </c>
    </row>
    <row r="87" spans="1:10" ht="24" customHeight="1">
      <c r="A87" s="216"/>
      <c r="B87" s="198"/>
      <c r="C87" s="198"/>
      <c r="D87" s="364"/>
      <c r="E87" s="200"/>
      <c r="F87" s="237"/>
      <c r="G87" s="237">
        <f t="shared" si="2"/>
        <v>0</v>
      </c>
      <c r="H87" s="305"/>
      <c r="J87" s="193" t="s">
        <v>37</v>
      </c>
    </row>
    <row r="88" spans="1:10" ht="24" customHeight="1">
      <c r="A88" s="218"/>
      <c r="B88" s="204"/>
      <c r="C88" s="198"/>
      <c r="D88" s="365"/>
      <c r="E88" s="206"/>
      <c r="F88" s="238"/>
      <c r="G88" s="238">
        <f t="shared" si="2"/>
        <v>0</v>
      </c>
      <c r="H88" s="306"/>
      <c r="J88" s="193" t="s">
        <v>38</v>
      </c>
    </row>
    <row r="89" spans="1:10" ht="24" customHeight="1">
      <c r="A89" s="216"/>
      <c r="B89" s="198"/>
      <c r="C89" s="198"/>
      <c r="D89" s="364"/>
      <c r="E89" s="200"/>
      <c r="F89" s="237"/>
      <c r="G89" s="237">
        <f t="shared" si="2"/>
        <v>0</v>
      </c>
      <c r="H89" s="305"/>
      <c r="J89" s="193" t="s">
        <v>37</v>
      </c>
    </row>
    <row r="90" spans="1:10" ht="24" customHeight="1">
      <c r="A90" s="218"/>
      <c r="B90" s="204"/>
      <c r="C90" s="198"/>
      <c r="D90" s="365"/>
      <c r="E90" s="206"/>
      <c r="F90" s="238"/>
      <c r="G90" s="238">
        <f t="shared" si="2"/>
        <v>0</v>
      </c>
      <c r="H90" s="306"/>
      <c r="J90" s="193" t="s">
        <v>38</v>
      </c>
    </row>
    <row r="91" spans="1:10" ht="24" customHeight="1">
      <c r="A91" s="216"/>
      <c r="B91" s="198"/>
      <c r="C91" s="198"/>
      <c r="D91" s="364"/>
      <c r="E91" s="200"/>
      <c r="F91" s="237"/>
      <c r="G91" s="237">
        <f t="shared" si="2"/>
        <v>0</v>
      </c>
      <c r="H91" s="305"/>
      <c r="J91" s="193" t="s">
        <v>37</v>
      </c>
    </row>
    <row r="92" spans="1:10" ht="24" customHeight="1">
      <c r="A92" s="218"/>
      <c r="B92" s="204"/>
      <c r="C92" s="198"/>
      <c r="D92" s="365"/>
      <c r="E92" s="206"/>
      <c r="F92" s="238"/>
      <c r="G92" s="238">
        <f t="shared" si="2"/>
        <v>0</v>
      </c>
      <c r="H92" s="306"/>
      <c r="J92" s="193" t="s">
        <v>38</v>
      </c>
    </row>
    <row r="93" spans="1:10" ht="24" customHeight="1">
      <c r="A93" s="216"/>
      <c r="B93" s="198"/>
      <c r="C93" s="198"/>
      <c r="D93" s="364"/>
      <c r="E93" s="200"/>
      <c r="F93" s="237"/>
      <c r="G93" s="237">
        <f t="shared" si="2"/>
        <v>0</v>
      </c>
      <c r="H93" s="305"/>
      <c r="J93" s="193" t="s">
        <v>37</v>
      </c>
    </row>
    <row r="94" spans="1:10" ht="24" customHeight="1">
      <c r="A94" s="218"/>
      <c r="B94" s="204"/>
      <c r="C94" s="198"/>
      <c r="D94" s="365"/>
      <c r="E94" s="206"/>
      <c r="F94" s="238"/>
      <c r="G94" s="238">
        <f t="shared" si="2"/>
        <v>0</v>
      </c>
      <c r="H94" s="306"/>
      <c r="J94" s="193" t="s">
        <v>38</v>
      </c>
    </row>
    <row r="95" spans="1:10" ht="24" customHeight="1">
      <c r="A95" s="216"/>
      <c r="B95" s="198"/>
      <c r="C95" s="198"/>
      <c r="D95" s="364"/>
      <c r="E95" s="200"/>
      <c r="F95" s="237"/>
      <c r="G95" s="237">
        <f t="shared" si="2"/>
        <v>0</v>
      </c>
      <c r="H95" s="305"/>
      <c r="J95" s="193" t="s">
        <v>37</v>
      </c>
    </row>
    <row r="96" spans="1:10" ht="24" customHeight="1">
      <c r="A96" s="218"/>
      <c r="B96" s="204"/>
      <c r="C96" s="198"/>
      <c r="D96" s="365"/>
      <c r="E96" s="206"/>
      <c r="F96" s="238"/>
      <c r="G96" s="238">
        <f t="shared" si="2"/>
        <v>0</v>
      </c>
      <c r="H96" s="306"/>
      <c r="J96" s="193" t="s">
        <v>38</v>
      </c>
    </row>
    <row r="97" spans="1:10" ht="24" customHeight="1">
      <c r="A97" s="245"/>
      <c r="B97" s="198"/>
      <c r="C97" s="198"/>
      <c r="D97" s="364"/>
      <c r="E97" s="200"/>
      <c r="F97" s="237"/>
      <c r="G97" s="237">
        <f t="shared" si="2"/>
        <v>0</v>
      </c>
      <c r="H97" s="305"/>
      <c r="J97" s="193" t="s">
        <v>37</v>
      </c>
    </row>
    <row r="98" spans="1:10" ht="24" customHeight="1">
      <c r="A98" s="218"/>
      <c r="B98" s="204"/>
      <c r="C98" s="198"/>
      <c r="D98" s="365"/>
      <c r="E98" s="206"/>
      <c r="F98" s="238"/>
      <c r="G98" s="238">
        <f t="shared" si="2"/>
        <v>0</v>
      </c>
      <c r="H98" s="306"/>
      <c r="J98" s="193" t="s">
        <v>38</v>
      </c>
    </row>
    <row r="99" spans="1:10" ht="24" customHeight="1">
      <c r="A99" s="216"/>
      <c r="B99" s="198"/>
      <c r="C99" s="198"/>
      <c r="D99" s="364"/>
      <c r="E99" s="200"/>
      <c r="F99" s="237"/>
      <c r="G99" s="237">
        <f t="shared" si="2"/>
        <v>0</v>
      </c>
      <c r="H99" s="305"/>
      <c r="J99" s="193" t="s">
        <v>37</v>
      </c>
    </row>
    <row r="100" spans="1:10" ht="24" customHeight="1">
      <c r="A100" s="218"/>
      <c r="B100" s="204"/>
      <c r="C100" s="198"/>
      <c r="D100" s="365"/>
      <c r="E100" s="206"/>
      <c r="F100" s="238"/>
      <c r="G100" s="238">
        <f t="shared" si="2"/>
        <v>0</v>
      </c>
      <c r="H100" s="306"/>
      <c r="J100" s="193" t="s">
        <v>38</v>
      </c>
    </row>
    <row r="101" spans="1:10" ht="24" customHeight="1">
      <c r="A101" s="216"/>
      <c r="B101" s="198"/>
      <c r="C101" s="198"/>
      <c r="D101" s="364"/>
      <c r="E101" s="200"/>
      <c r="F101" s="237"/>
      <c r="G101" s="237">
        <f t="shared" si="2"/>
        <v>0</v>
      </c>
      <c r="H101" s="305"/>
      <c r="J101" s="193" t="s">
        <v>37</v>
      </c>
    </row>
    <row r="102" spans="1:10" ht="24" customHeight="1">
      <c r="A102" s="218"/>
      <c r="B102" s="204"/>
      <c r="C102" s="198"/>
      <c r="D102" s="365"/>
      <c r="E102" s="206"/>
      <c r="F102" s="238"/>
      <c r="G102" s="238">
        <f t="shared" si="2"/>
        <v>0</v>
      </c>
      <c r="H102" s="306"/>
      <c r="J102" s="193" t="s">
        <v>38</v>
      </c>
    </row>
    <row r="103" spans="1:10" ht="24" customHeight="1">
      <c r="A103" s="216"/>
      <c r="B103" s="198"/>
      <c r="C103" s="198"/>
      <c r="D103" s="364"/>
      <c r="E103" s="200"/>
      <c r="F103" s="237"/>
      <c r="G103" s="237">
        <f t="shared" si="2"/>
        <v>0</v>
      </c>
      <c r="H103" s="305"/>
      <c r="J103" s="193" t="s">
        <v>37</v>
      </c>
    </row>
    <row r="104" spans="1:10" ht="24" customHeight="1">
      <c r="A104" s="218"/>
      <c r="B104" s="204"/>
      <c r="C104" s="247"/>
      <c r="D104" s="365"/>
      <c r="E104" s="206"/>
      <c r="F104" s="238"/>
      <c r="G104" s="238">
        <f t="shared" si="2"/>
        <v>0</v>
      </c>
      <c r="H104" s="306"/>
      <c r="J104" s="193" t="s">
        <v>38</v>
      </c>
    </row>
    <row r="105" spans="1:10" ht="24" customHeight="1">
      <c r="A105" s="245"/>
      <c r="B105" s="198"/>
      <c r="C105" s="198"/>
      <c r="D105" s="364"/>
      <c r="E105" s="200"/>
      <c r="F105" s="237"/>
      <c r="G105" s="237">
        <f t="shared" si="2"/>
        <v>0</v>
      </c>
      <c r="H105" s="305"/>
      <c r="J105" s="193" t="s">
        <v>37</v>
      </c>
    </row>
    <row r="106" spans="1:10" ht="24" customHeight="1">
      <c r="A106" s="216"/>
      <c r="B106" s="204"/>
      <c r="C106" s="198"/>
      <c r="D106" s="365"/>
      <c r="E106" s="206"/>
      <c r="F106" s="238"/>
      <c r="G106" s="238">
        <f t="shared" si="2"/>
        <v>0</v>
      </c>
      <c r="H106" s="306"/>
      <c r="J106" s="193" t="s">
        <v>38</v>
      </c>
    </row>
    <row r="107" spans="1:10" ht="24" customHeight="1">
      <c r="A107" s="248"/>
      <c r="B107" s="198"/>
      <c r="C107" s="198"/>
      <c r="D107" s="364"/>
      <c r="E107" s="200"/>
      <c r="F107" s="237"/>
      <c r="G107" s="237">
        <f t="shared" si="2"/>
        <v>0</v>
      </c>
      <c r="H107" s="305"/>
      <c r="J107" s="193" t="s">
        <v>37</v>
      </c>
    </row>
    <row r="108" spans="1:10" ht="24" customHeight="1">
      <c r="A108" s="218"/>
      <c r="B108" s="204"/>
      <c r="C108" s="198"/>
      <c r="D108" s="365"/>
      <c r="E108" s="206"/>
      <c r="F108" s="238"/>
      <c r="G108" s="238">
        <f t="shared" si="2"/>
        <v>0</v>
      </c>
      <c r="H108" s="306"/>
      <c r="J108" s="193" t="s">
        <v>38</v>
      </c>
    </row>
    <row r="109" spans="1:10" ht="24" customHeight="1">
      <c r="A109" s="216"/>
      <c r="B109" s="198"/>
      <c r="C109" s="198"/>
      <c r="D109" s="364"/>
      <c r="E109" s="200"/>
      <c r="F109" s="237"/>
      <c r="G109" s="237">
        <f t="shared" si="2"/>
        <v>0</v>
      </c>
      <c r="H109" s="305"/>
      <c r="J109" s="193" t="s">
        <v>37</v>
      </c>
    </row>
    <row r="110" spans="1:10" ht="24" customHeight="1">
      <c r="A110" s="218"/>
      <c r="B110" s="204"/>
      <c r="C110" s="198"/>
      <c r="D110" s="365"/>
      <c r="E110" s="206"/>
      <c r="F110" s="238"/>
      <c r="G110" s="238">
        <f t="shared" si="2"/>
        <v>0</v>
      </c>
      <c r="H110" s="306"/>
      <c r="J110" s="193" t="s">
        <v>38</v>
      </c>
    </row>
    <row r="111" spans="1:10" ht="24" customHeight="1">
      <c r="A111" s="216"/>
      <c r="B111" s="198"/>
      <c r="C111" s="198"/>
      <c r="D111" s="364"/>
      <c r="E111" s="200"/>
      <c r="F111" s="237"/>
      <c r="G111" s="237">
        <f t="shared" si="2"/>
        <v>0</v>
      </c>
      <c r="H111" s="305"/>
      <c r="J111" s="193" t="s">
        <v>37</v>
      </c>
    </row>
    <row r="112" spans="1:10" ht="24" customHeight="1">
      <c r="A112" s="218"/>
      <c r="B112" s="204"/>
      <c r="C112" s="198"/>
      <c r="D112" s="365"/>
      <c r="E112" s="206"/>
      <c r="F112" s="238"/>
      <c r="G112" s="238">
        <f t="shared" si="2"/>
        <v>0</v>
      </c>
      <c r="H112" s="306"/>
      <c r="J112" s="193" t="s">
        <v>38</v>
      </c>
    </row>
    <row r="113" spans="1:10" ht="24" customHeight="1">
      <c r="A113" s="245"/>
      <c r="B113" s="198"/>
      <c r="C113" s="198"/>
      <c r="D113" s="364"/>
      <c r="E113" s="200"/>
      <c r="F113" s="237"/>
      <c r="G113" s="237">
        <f t="shared" si="2"/>
        <v>0</v>
      </c>
      <c r="H113" s="305"/>
      <c r="J113" s="193" t="s">
        <v>37</v>
      </c>
    </row>
    <row r="114" spans="1:10" ht="24" customHeight="1" thickBot="1">
      <c r="A114" s="216"/>
      <c r="B114" s="198"/>
      <c r="C114" s="198"/>
      <c r="D114" s="375"/>
      <c r="E114" s="221"/>
      <c r="F114" s="238"/>
      <c r="G114" s="251">
        <f t="shared" si="2"/>
        <v>0</v>
      </c>
      <c r="H114" s="311"/>
      <c r="J114" s="193" t="s">
        <v>38</v>
      </c>
    </row>
    <row r="115" spans="1:10" ht="24" customHeight="1" thickTop="1">
      <c r="A115" s="225" t="s">
        <v>29</v>
      </c>
      <c r="B115" s="226"/>
      <c r="C115" s="226"/>
      <c r="D115" s="369"/>
      <c r="E115" s="291"/>
      <c r="F115" s="243"/>
      <c r="G115" s="243">
        <f>SUMIF(J79:J114,"A",G79:G114)</f>
        <v>0</v>
      </c>
      <c r="H115" s="309">
        <f>SUMIF(J79:J114,"A",H79:H114)</f>
        <v>0</v>
      </c>
    </row>
    <row r="116" spans="1:10" ht="24" customHeight="1">
      <c r="A116" s="230"/>
      <c r="B116" s="231"/>
      <c r="C116" s="231"/>
      <c r="D116" s="370"/>
      <c r="E116" s="292"/>
      <c r="F116" s="244"/>
      <c r="G116" s="244">
        <f>SUMIF(J79:J114,"B",G79:G114)</f>
        <v>0</v>
      </c>
      <c r="H116" s="310">
        <f>SUMIF(J79:J114,"B",H79:H114)</f>
        <v>0</v>
      </c>
    </row>
    <row r="117" spans="1:10" ht="24" customHeight="1">
      <c r="A117" s="216"/>
      <c r="B117" s="198"/>
      <c r="C117" s="198"/>
      <c r="D117" s="364"/>
      <c r="E117" s="200"/>
      <c r="F117" s="237"/>
      <c r="G117" s="237">
        <f>ROUNDDOWN(D117*F117,0)</f>
        <v>0</v>
      </c>
      <c r="H117" s="305"/>
      <c r="J117" s="193" t="s">
        <v>37</v>
      </c>
    </row>
    <row r="118" spans="1:10" ht="24" customHeight="1">
      <c r="A118" s="217"/>
      <c r="B118" s="204"/>
      <c r="C118" s="198"/>
      <c r="D118" s="365"/>
      <c r="E118" s="206"/>
      <c r="F118" s="238"/>
      <c r="G118" s="238">
        <f>ROUNDDOWN(D118*F118,0)</f>
        <v>0</v>
      </c>
      <c r="H118" s="306"/>
      <c r="J118" s="193" t="s">
        <v>38</v>
      </c>
    </row>
    <row r="119" spans="1:10" ht="24" customHeight="1">
      <c r="A119" s="216"/>
      <c r="B119" s="198"/>
      <c r="C119" s="198"/>
      <c r="D119" s="364"/>
      <c r="E119" s="200"/>
      <c r="F119" s="237"/>
      <c r="G119" s="237">
        <f>ROUNDDOWN(D119*F119,0)</f>
        <v>0</v>
      </c>
      <c r="H119" s="305"/>
      <c r="J119" s="193" t="s">
        <v>37</v>
      </c>
    </row>
    <row r="120" spans="1:10" ht="24" customHeight="1">
      <c r="A120" s="218"/>
      <c r="B120" s="204"/>
      <c r="C120" s="198"/>
      <c r="D120" s="365"/>
      <c r="E120" s="206"/>
      <c r="F120" s="238"/>
      <c r="G120" s="238">
        <f t="shared" ref="G120:G152" si="3">ROUNDDOWN(D120*F120,0)</f>
        <v>0</v>
      </c>
      <c r="H120" s="306"/>
      <c r="J120" s="193" t="s">
        <v>38</v>
      </c>
    </row>
    <row r="121" spans="1:10" ht="24" customHeight="1">
      <c r="A121" s="216"/>
      <c r="B121" s="198"/>
      <c r="C121" s="198"/>
      <c r="D121" s="364"/>
      <c r="E121" s="200"/>
      <c r="F121" s="237"/>
      <c r="G121" s="237">
        <f t="shared" si="3"/>
        <v>0</v>
      </c>
      <c r="H121" s="305"/>
      <c r="J121" s="193" t="s">
        <v>37</v>
      </c>
    </row>
    <row r="122" spans="1:10" ht="24" customHeight="1">
      <c r="A122" s="218"/>
      <c r="B122" s="204"/>
      <c r="C122" s="198"/>
      <c r="D122" s="365"/>
      <c r="E122" s="206"/>
      <c r="F122" s="238"/>
      <c r="G122" s="238">
        <f t="shared" si="3"/>
        <v>0</v>
      </c>
      <c r="H122" s="306"/>
      <c r="J122" s="193" t="s">
        <v>38</v>
      </c>
    </row>
    <row r="123" spans="1:10" ht="24" customHeight="1">
      <c r="A123" s="216"/>
      <c r="B123" s="198"/>
      <c r="C123" s="198"/>
      <c r="D123" s="364"/>
      <c r="E123" s="200"/>
      <c r="F123" s="237"/>
      <c r="G123" s="237">
        <f t="shared" si="3"/>
        <v>0</v>
      </c>
      <c r="H123" s="305"/>
      <c r="J123" s="193" t="s">
        <v>37</v>
      </c>
    </row>
    <row r="124" spans="1:10" ht="24" customHeight="1">
      <c r="A124" s="218"/>
      <c r="B124" s="204"/>
      <c r="C124" s="198"/>
      <c r="D124" s="365"/>
      <c r="E124" s="206"/>
      <c r="F124" s="238"/>
      <c r="G124" s="238">
        <f t="shared" si="3"/>
        <v>0</v>
      </c>
      <c r="H124" s="306"/>
      <c r="J124" s="193" t="s">
        <v>38</v>
      </c>
    </row>
    <row r="125" spans="1:10" ht="24" customHeight="1">
      <c r="A125" s="216"/>
      <c r="B125" s="198"/>
      <c r="C125" s="198"/>
      <c r="D125" s="364"/>
      <c r="E125" s="200"/>
      <c r="F125" s="237"/>
      <c r="G125" s="237">
        <f t="shared" si="3"/>
        <v>0</v>
      </c>
      <c r="H125" s="305"/>
      <c r="J125" s="193" t="s">
        <v>37</v>
      </c>
    </row>
    <row r="126" spans="1:10" ht="24" customHeight="1">
      <c r="A126" s="218"/>
      <c r="B126" s="204"/>
      <c r="C126" s="198"/>
      <c r="D126" s="365"/>
      <c r="E126" s="206"/>
      <c r="F126" s="238"/>
      <c r="G126" s="238">
        <f t="shared" si="3"/>
        <v>0</v>
      </c>
      <c r="H126" s="306"/>
      <c r="J126" s="193" t="s">
        <v>38</v>
      </c>
    </row>
    <row r="127" spans="1:10" ht="24" customHeight="1">
      <c r="A127" s="216"/>
      <c r="B127" s="198"/>
      <c r="C127" s="198"/>
      <c r="D127" s="364"/>
      <c r="E127" s="200"/>
      <c r="F127" s="237"/>
      <c r="G127" s="237">
        <f t="shared" si="3"/>
        <v>0</v>
      </c>
      <c r="H127" s="305"/>
      <c r="J127" s="193" t="s">
        <v>37</v>
      </c>
    </row>
    <row r="128" spans="1:10" ht="24" customHeight="1">
      <c r="A128" s="218"/>
      <c r="B128" s="204"/>
      <c r="C128" s="198"/>
      <c r="D128" s="365"/>
      <c r="E128" s="206"/>
      <c r="F128" s="238"/>
      <c r="G128" s="238">
        <f t="shared" si="3"/>
        <v>0</v>
      </c>
      <c r="H128" s="306"/>
      <c r="J128" s="193" t="s">
        <v>38</v>
      </c>
    </row>
    <row r="129" spans="1:10" ht="24" customHeight="1">
      <c r="A129" s="216"/>
      <c r="B129" s="198"/>
      <c r="C129" s="198"/>
      <c r="D129" s="364"/>
      <c r="E129" s="200"/>
      <c r="F129" s="237"/>
      <c r="G129" s="237">
        <f t="shared" si="3"/>
        <v>0</v>
      </c>
      <c r="H129" s="305"/>
      <c r="J129" s="193" t="s">
        <v>37</v>
      </c>
    </row>
    <row r="130" spans="1:10" ht="24" customHeight="1">
      <c r="A130" s="218"/>
      <c r="B130" s="204"/>
      <c r="C130" s="198"/>
      <c r="D130" s="365"/>
      <c r="E130" s="206"/>
      <c r="F130" s="238"/>
      <c r="G130" s="238">
        <f t="shared" si="3"/>
        <v>0</v>
      </c>
      <c r="H130" s="306"/>
      <c r="J130" s="193" t="s">
        <v>38</v>
      </c>
    </row>
    <row r="131" spans="1:10" ht="24" customHeight="1">
      <c r="A131" s="216"/>
      <c r="B131" s="198"/>
      <c r="C131" s="198"/>
      <c r="D131" s="364"/>
      <c r="E131" s="200"/>
      <c r="F131" s="237"/>
      <c r="G131" s="237">
        <f t="shared" si="3"/>
        <v>0</v>
      </c>
      <c r="H131" s="305"/>
      <c r="J131" s="193" t="s">
        <v>37</v>
      </c>
    </row>
    <row r="132" spans="1:10" ht="24" customHeight="1">
      <c r="A132" s="218"/>
      <c r="B132" s="204"/>
      <c r="C132" s="198"/>
      <c r="D132" s="365"/>
      <c r="E132" s="206"/>
      <c r="F132" s="238"/>
      <c r="G132" s="238">
        <f t="shared" si="3"/>
        <v>0</v>
      </c>
      <c r="H132" s="306"/>
      <c r="J132" s="193" t="s">
        <v>38</v>
      </c>
    </row>
    <row r="133" spans="1:10" ht="24" customHeight="1">
      <c r="A133" s="216"/>
      <c r="B133" s="198"/>
      <c r="C133" s="198"/>
      <c r="D133" s="364"/>
      <c r="E133" s="200"/>
      <c r="F133" s="237"/>
      <c r="G133" s="237">
        <f t="shared" si="3"/>
        <v>0</v>
      </c>
      <c r="H133" s="305"/>
      <c r="J133" s="193" t="s">
        <v>37</v>
      </c>
    </row>
    <row r="134" spans="1:10" ht="24" customHeight="1">
      <c r="A134" s="218"/>
      <c r="B134" s="204"/>
      <c r="C134" s="198"/>
      <c r="D134" s="365"/>
      <c r="E134" s="206"/>
      <c r="F134" s="238"/>
      <c r="G134" s="238">
        <f t="shared" si="3"/>
        <v>0</v>
      </c>
      <c r="H134" s="306"/>
      <c r="J134" s="193" t="s">
        <v>38</v>
      </c>
    </row>
    <row r="135" spans="1:10" ht="24" customHeight="1">
      <c r="A135" s="245"/>
      <c r="B135" s="198"/>
      <c r="C135" s="198"/>
      <c r="D135" s="364"/>
      <c r="E135" s="200"/>
      <c r="F135" s="237"/>
      <c r="G135" s="237">
        <f t="shared" si="3"/>
        <v>0</v>
      </c>
      <c r="H135" s="305"/>
      <c r="J135" s="193" t="s">
        <v>37</v>
      </c>
    </row>
    <row r="136" spans="1:10" ht="24" customHeight="1">
      <c r="A136" s="218"/>
      <c r="B136" s="204"/>
      <c r="C136" s="198"/>
      <c r="D136" s="365"/>
      <c r="E136" s="206"/>
      <c r="F136" s="238"/>
      <c r="G136" s="238">
        <f t="shared" si="3"/>
        <v>0</v>
      </c>
      <c r="H136" s="306"/>
      <c r="J136" s="193" t="s">
        <v>38</v>
      </c>
    </row>
    <row r="137" spans="1:10" ht="24" customHeight="1">
      <c r="A137" s="216"/>
      <c r="B137" s="198"/>
      <c r="C137" s="198"/>
      <c r="D137" s="364"/>
      <c r="E137" s="200"/>
      <c r="F137" s="237"/>
      <c r="G137" s="237">
        <f t="shared" si="3"/>
        <v>0</v>
      </c>
      <c r="H137" s="305"/>
      <c r="J137" s="193" t="s">
        <v>37</v>
      </c>
    </row>
    <row r="138" spans="1:10" ht="24" customHeight="1">
      <c r="A138" s="218"/>
      <c r="B138" s="204"/>
      <c r="C138" s="198"/>
      <c r="D138" s="365"/>
      <c r="E138" s="206"/>
      <c r="F138" s="238"/>
      <c r="G138" s="238">
        <f t="shared" si="3"/>
        <v>0</v>
      </c>
      <c r="H138" s="306"/>
      <c r="J138" s="193" t="s">
        <v>38</v>
      </c>
    </row>
    <row r="139" spans="1:10" ht="24" customHeight="1">
      <c r="A139" s="216"/>
      <c r="B139" s="198"/>
      <c r="C139" s="198"/>
      <c r="D139" s="364"/>
      <c r="E139" s="200"/>
      <c r="F139" s="237"/>
      <c r="G139" s="237">
        <f t="shared" si="3"/>
        <v>0</v>
      </c>
      <c r="H139" s="305"/>
      <c r="J139" s="193" t="s">
        <v>37</v>
      </c>
    </row>
    <row r="140" spans="1:10" ht="24" customHeight="1">
      <c r="A140" s="218"/>
      <c r="B140" s="204"/>
      <c r="C140" s="198"/>
      <c r="D140" s="365"/>
      <c r="E140" s="206"/>
      <c r="F140" s="238"/>
      <c r="G140" s="238">
        <f t="shared" si="3"/>
        <v>0</v>
      </c>
      <c r="H140" s="306"/>
      <c r="J140" s="193" t="s">
        <v>38</v>
      </c>
    </row>
    <row r="141" spans="1:10" ht="24" customHeight="1">
      <c r="A141" s="216"/>
      <c r="B141" s="198"/>
      <c r="C141" s="198"/>
      <c r="D141" s="364"/>
      <c r="E141" s="200"/>
      <c r="F141" s="237"/>
      <c r="G141" s="237">
        <f t="shared" si="3"/>
        <v>0</v>
      </c>
      <c r="H141" s="305"/>
      <c r="J141" s="193" t="s">
        <v>37</v>
      </c>
    </row>
    <row r="142" spans="1:10" ht="24" customHeight="1">
      <c r="A142" s="218"/>
      <c r="B142" s="204"/>
      <c r="C142" s="247"/>
      <c r="D142" s="365"/>
      <c r="E142" s="206"/>
      <c r="F142" s="238"/>
      <c r="G142" s="238">
        <f t="shared" si="3"/>
        <v>0</v>
      </c>
      <c r="H142" s="306"/>
      <c r="J142" s="193" t="s">
        <v>38</v>
      </c>
    </row>
    <row r="143" spans="1:10" ht="24" customHeight="1">
      <c r="A143" s="245"/>
      <c r="B143" s="198"/>
      <c r="C143" s="198"/>
      <c r="D143" s="364"/>
      <c r="E143" s="200"/>
      <c r="F143" s="237"/>
      <c r="G143" s="237">
        <f t="shared" si="3"/>
        <v>0</v>
      </c>
      <c r="H143" s="305"/>
      <c r="J143" s="193" t="s">
        <v>37</v>
      </c>
    </row>
    <row r="144" spans="1:10" ht="24" customHeight="1">
      <c r="A144" s="216"/>
      <c r="B144" s="204"/>
      <c r="C144" s="198"/>
      <c r="D144" s="365"/>
      <c r="E144" s="206"/>
      <c r="F144" s="238"/>
      <c r="G144" s="238">
        <f t="shared" si="3"/>
        <v>0</v>
      </c>
      <c r="H144" s="306"/>
      <c r="J144" s="193" t="s">
        <v>38</v>
      </c>
    </row>
    <row r="145" spans="1:10" ht="24" customHeight="1">
      <c r="A145" s="248"/>
      <c r="B145" s="198"/>
      <c r="C145" s="198"/>
      <c r="D145" s="364"/>
      <c r="E145" s="200"/>
      <c r="F145" s="237"/>
      <c r="G145" s="237">
        <f t="shared" si="3"/>
        <v>0</v>
      </c>
      <c r="H145" s="305"/>
      <c r="J145" s="193" t="s">
        <v>37</v>
      </c>
    </row>
    <row r="146" spans="1:10" ht="24" customHeight="1">
      <c r="A146" s="218"/>
      <c r="B146" s="204"/>
      <c r="C146" s="198"/>
      <c r="D146" s="365"/>
      <c r="E146" s="206"/>
      <c r="F146" s="238"/>
      <c r="G146" s="238">
        <f t="shared" si="3"/>
        <v>0</v>
      </c>
      <c r="H146" s="306"/>
      <c r="J146" s="193" t="s">
        <v>38</v>
      </c>
    </row>
    <row r="147" spans="1:10" ht="24" customHeight="1">
      <c r="A147" s="216"/>
      <c r="B147" s="198"/>
      <c r="C147" s="198"/>
      <c r="D147" s="364"/>
      <c r="E147" s="200"/>
      <c r="F147" s="237"/>
      <c r="G147" s="237">
        <f t="shared" si="3"/>
        <v>0</v>
      </c>
      <c r="H147" s="305"/>
      <c r="J147" s="193" t="s">
        <v>37</v>
      </c>
    </row>
    <row r="148" spans="1:10" ht="24" customHeight="1">
      <c r="A148" s="218"/>
      <c r="B148" s="204"/>
      <c r="C148" s="198"/>
      <c r="D148" s="365"/>
      <c r="E148" s="206"/>
      <c r="F148" s="238"/>
      <c r="G148" s="238">
        <f t="shared" si="3"/>
        <v>0</v>
      </c>
      <c r="H148" s="306"/>
      <c r="J148" s="193" t="s">
        <v>38</v>
      </c>
    </row>
    <row r="149" spans="1:10" ht="24" customHeight="1">
      <c r="A149" s="216"/>
      <c r="B149" s="198"/>
      <c r="C149" s="198"/>
      <c r="D149" s="364"/>
      <c r="E149" s="200"/>
      <c r="F149" s="237"/>
      <c r="G149" s="237">
        <f t="shared" si="3"/>
        <v>0</v>
      </c>
      <c r="H149" s="305"/>
      <c r="J149" s="193" t="s">
        <v>37</v>
      </c>
    </row>
    <row r="150" spans="1:10" ht="24" customHeight="1">
      <c r="A150" s="218"/>
      <c r="B150" s="204"/>
      <c r="C150" s="198"/>
      <c r="D150" s="365"/>
      <c r="E150" s="206"/>
      <c r="F150" s="238"/>
      <c r="G150" s="238">
        <f t="shared" si="3"/>
        <v>0</v>
      </c>
      <c r="H150" s="306"/>
      <c r="J150" s="193" t="s">
        <v>38</v>
      </c>
    </row>
    <row r="151" spans="1:10" ht="24" customHeight="1">
      <c r="A151" s="245"/>
      <c r="B151" s="198"/>
      <c r="C151" s="198"/>
      <c r="D151" s="364"/>
      <c r="E151" s="200"/>
      <c r="F151" s="237"/>
      <c r="G151" s="237">
        <f t="shared" si="3"/>
        <v>0</v>
      </c>
      <c r="H151" s="305"/>
      <c r="J151" s="193" t="s">
        <v>37</v>
      </c>
    </row>
    <row r="152" spans="1:10" ht="24" customHeight="1" thickBot="1">
      <c r="A152" s="216"/>
      <c r="B152" s="198"/>
      <c r="C152" s="198"/>
      <c r="D152" s="375"/>
      <c r="E152" s="221"/>
      <c r="F152" s="238"/>
      <c r="G152" s="251">
        <f t="shared" si="3"/>
        <v>0</v>
      </c>
      <c r="H152" s="311"/>
      <c r="J152" s="193" t="s">
        <v>38</v>
      </c>
    </row>
    <row r="153" spans="1:10" ht="24" customHeight="1" thickTop="1">
      <c r="A153" s="225" t="s">
        <v>29</v>
      </c>
      <c r="B153" s="226"/>
      <c r="C153" s="226"/>
      <c r="D153" s="369"/>
      <c r="E153" s="291"/>
      <c r="F153" s="243"/>
      <c r="G153" s="243">
        <f>SUMIF(J117:J152,"A",G117:G152)</f>
        <v>0</v>
      </c>
      <c r="H153" s="309">
        <f>SUMIF(J117:J152,"A",H117:H152)</f>
        <v>0</v>
      </c>
    </row>
    <row r="154" spans="1:10" ht="24" customHeight="1">
      <c r="A154" s="230"/>
      <c r="B154" s="231"/>
      <c r="C154" s="231"/>
      <c r="D154" s="370"/>
      <c r="E154" s="292"/>
      <c r="F154" s="244"/>
      <c r="G154" s="244">
        <f>SUMIF(J117:J152,"B",G117:G152)</f>
        <v>0</v>
      </c>
      <c r="H154" s="310">
        <f>SUMIF(J117:J152,"B",H117:H152)</f>
        <v>0</v>
      </c>
    </row>
  </sheetData>
  <mergeCells count="4">
    <mergeCell ref="A1:A2"/>
    <mergeCell ref="B1:B2"/>
    <mergeCell ref="D1:G1"/>
    <mergeCell ref="H1:H2"/>
  </mergeCells>
  <phoneticPr fontId="4"/>
  <conditionalFormatting sqref="F41:F76 F38 F79:F114 F3:F4 F6:F36 F117:F152">
    <cfRule type="expression" dxfId="154" priority="1" stopIfTrue="1">
      <formula>AND(D3=1,E3="式")</formula>
    </cfRule>
  </conditionalFormatting>
  <conditionalFormatting sqref="F5 F37">
    <cfRule type="expression" dxfId="153" priority="2" stopIfTrue="1">
      <formula>AND(D5=1,E5="式")</formula>
    </cfRule>
  </conditionalFormatting>
  <dataValidations disablePrompts="1" count="1">
    <dataValidation type="list" allowBlank="1" showInputMessage="1" showErrorMessage="1" sqref="E3:E154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1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92"/>
  <sheetViews>
    <sheetView showGridLines="0" showZeros="0" view="pageBreakPreview" zoomScaleNormal="100" zoomScaleSheetLayoutView="100" workbookViewId="0">
      <selection activeCell="D23" sqref="D23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376" customWidth="1"/>
    <col min="5" max="5" width="6.625" style="193" customWidth="1"/>
    <col min="6" max="6" width="10.625" style="257" customWidth="1"/>
    <col min="7" max="7" width="12.125" style="257" customWidth="1"/>
    <col min="8" max="8" width="12.125" style="194" customWidth="1"/>
    <col min="9" max="9" width="9" style="194"/>
    <col min="10" max="10" width="4.625" style="193" customWidth="1"/>
    <col min="11" max="16384" width="9" style="194"/>
  </cols>
  <sheetData>
    <row r="1" spans="1:10" ht="20.100000000000001" customHeight="1">
      <c r="A1" s="544" t="s">
        <v>22</v>
      </c>
      <c r="B1" s="546" t="s">
        <v>59</v>
      </c>
      <c r="C1" s="190"/>
      <c r="D1" s="552" t="s">
        <v>23</v>
      </c>
      <c r="E1" s="553"/>
      <c r="F1" s="553"/>
      <c r="G1" s="554"/>
      <c r="H1" s="548" t="s">
        <v>64</v>
      </c>
      <c r="I1" s="193" t="s">
        <v>35</v>
      </c>
      <c r="J1" s="193" t="s">
        <v>36</v>
      </c>
    </row>
    <row r="2" spans="1:10" ht="19.5" customHeight="1">
      <c r="A2" s="545"/>
      <c r="B2" s="547"/>
      <c r="C2" s="195"/>
      <c r="D2" s="363" t="s">
        <v>24</v>
      </c>
      <c r="E2" s="196" t="s">
        <v>25</v>
      </c>
      <c r="F2" s="255" t="s">
        <v>26</v>
      </c>
      <c r="G2" s="255" t="s">
        <v>27</v>
      </c>
      <c r="H2" s="549"/>
    </row>
    <row r="3" spans="1:10" ht="24" customHeight="1">
      <c r="A3" s="216" t="s">
        <v>75</v>
      </c>
      <c r="B3" s="198"/>
      <c r="C3" s="198"/>
      <c r="D3" s="364"/>
      <c r="E3" s="200"/>
      <c r="F3" s="237"/>
      <c r="G3" s="237"/>
      <c r="H3" s="202"/>
      <c r="J3" s="193" t="s">
        <v>37</v>
      </c>
    </row>
    <row r="4" spans="1:10" ht="24" customHeight="1">
      <c r="A4" s="217"/>
      <c r="B4" s="204"/>
      <c r="C4" s="198"/>
      <c r="D4" s="365"/>
      <c r="E4" s="206"/>
      <c r="F4" s="238"/>
      <c r="G4" s="238"/>
      <c r="H4" s="208"/>
      <c r="J4" s="193" t="s">
        <v>38</v>
      </c>
    </row>
    <row r="5" spans="1:10" ht="24" customHeight="1">
      <c r="A5" s="216"/>
      <c r="B5" s="198"/>
      <c r="C5" s="198"/>
      <c r="D5" s="364"/>
      <c r="E5" s="200"/>
      <c r="F5" s="237"/>
      <c r="G5" s="237">
        <f>ROUNDDOWN(D5*F5,0)</f>
        <v>0</v>
      </c>
      <c r="H5" s="202"/>
      <c r="J5" s="193" t="s">
        <v>37</v>
      </c>
    </row>
    <row r="6" spans="1:10" ht="24" customHeight="1">
      <c r="A6" s="218"/>
      <c r="B6" s="204"/>
      <c r="C6" s="198"/>
      <c r="D6" s="365"/>
      <c r="E6" s="206"/>
      <c r="F6" s="238"/>
      <c r="G6" s="238">
        <f t="shared" ref="G6:G38" si="0">ROUNDDOWN(D6*F6,0)</f>
        <v>0</v>
      </c>
      <c r="H6" s="208"/>
      <c r="J6" s="193" t="s">
        <v>38</v>
      </c>
    </row>
    <row r="7" spans="1:10" ht="24" customHeight="1">
      <c r="A7" s="216" t="s">
        <v>89</v>
      </c>
      <c r="B7" s="198"/>
      <c r="C7" s="198"/>
      <c r="D7" s="364"/>
      <c r="E7" s="200"/>
      <c r="F7" s="237"/>
      <c r="G7" s="237">
        <f>G77</f>
        <v>0</v>
      </c>
      <c r="H7" s="202"/>
      <c r="J7" s="193" t="s">
        <v>37</v>
      </c>
    </row>
    <row r="8" spans="1:10" ht="24" customHeight="1">
      <c r="A8" s="218"/>
      <c r="B8" s="204"/>
      <c r="C8" s="198"/>
      <c r="D8" s="365"/>
      <c r="E8" s="206"/>
      <c r="F8" s="238"/>
      <c r="G8" s="238">
        <f t="shared" si="0"/>
        <v>0</v>
      </c>
      <c r="H8" s="208"/>
      <c r="J8" s="193" t="s">
        <v>38</v>
      </c>
    </row>
    <row r="9" spans="1:10" ht="24" customHeight="1">
      <c r="A9" s="216"/>
      <c r="B9" s="198"/>
      <c r="C9" s="198"/>
      <c r="D9" s="364"/>
      <c r="E9" s="200"/>
      <c r="F9" s="237"/>
      <c r="G9" s="237">
        <f t="shared" si="0"/>
        <v>0</v>
      </c>
      <c r="H9" s="202"/>
      <c r="J9" s="193" t="s">
        <v>37</v>
      </c>
    </row>
    <row r="10" spans="1:10" ht="24" customHeight="1">
      <c r="A10" s="218"/>
      <c r="B10" s="204"/>
      <c r="C10" s="198"/>
      <c r="D10" s="365"/>
      <c r="E10" s="206"/>
      <c r="F10" s="238"/>
      <c r="G10" s="238">
        <f t="shared" si="0"/>
        <v>0</v>
      </c>
      <c r="H10" s="208"/>
      <c r="J10" s="193" t="s">
        <v>38</v>
      </c>
    </row>
    <row r="11" spans="1:10" ht="24" customHeight="1">
      <c r="A11" s="216"/>
      <c r="B11" s="198"/>
      <c r="C11" s="198"/>
      <c r="D11" s="366"/>
      <c r="E11" s="200"/>
      <c r="F11" s="237"/>
      <c r="G11" s="237">
        <f t="shared" si="0"/>
        <v>0</v>
      </c>
      <c r="H11" s="202"/>
      <c r="J11" s="193" t="s">
        <v>37</v>
      </c>
    </row>
    <row r="12" spans="1:10" ht="24" customHeight="1">
      <c r="A12" s="218"/>
      <c r="B12" s="204"/>
      <c r="C12" s="198"/>
      <c r="D12" s="367"/>
      <c r="E12" s="206"/>
      <c r="F12" s="238"/>
      <c r="G12" s="238">
        <f t="shared" si="0"/>
        <v>0</v>
      </c>
      <c r="H12" s="208"/>
      <c r="J12" s="193" t="s">
        <v>38</v>
      </c>
    </row>
    <row r="13" spans="1:10" ht="24" customHeight="1">
      <c r="A13" s="216"/>
      <c r="B13" s="198"/>
      <c r="C13" s="198"/>
      <c r="D13" s="366"/>
      <c r="E13" s="200"/>
      <c r="F13" s="237"/>
      <c r="G13" s="237">
        <f t="shared" si="0"/>
        <v>0</v>
      </c>
      <c r="H13" s="202"/>
      <c r="J13" s="193" t="s">
        <v>37</v>
      </c>
    </row>
    <row r="14" spans="1:10" ht="24" customHeight="1">
      <c r="A14" s="218"/>
      <c r="B14" s="204"/>
      <c r="C14" s="198"/>
      <c r="D14" s="367"/>
      <c r="E14" s="206"/>
      <c r="F14" s="238"/>
      <c r="G14" s="238">
        <f t="shared" si="0"/>
        <v>0</v>
      </c>
      <c r="H14" s="208"/>
      <c r="J14" s="193" t="s">
        <v>38</v>
      </c>
    </row>
    <row r="15" spans="1:10" ht="24" customHeight="1">
      <c r="A15" s="216"/>
      <c r="B15" s="198"/>
      <c r="C15" s="198"/>
      <c r="D15" s="366"/>
      <c r="E15" s="200"/>
      <c r="F15" s="237"/>
      <c r="G15" s="237">
        <f t="shared" si="0"/>
        <v>0</v>
      </c>
      <c r="H15" s="202"/>
      <c r="J15" s="193" t="s">
        <v>37</v>
      </c>
    </row>
    <row r="16" spans="1:10" ht="24" customHeight="1">
      <c r="A16" s="218"/>
      <c r="B16" s="204"/>
      <c r="C16" s="198"/>
      <c r="D16" s="367"/>
      <c r="E16" s="206"/>
      <c r="F16" s="238"/>
      <c r="G16" s="238">
        <f t="shared" si="0"/>
        <v>0</v>
      </c>
      <c r="H16" s="208"/>
      <c r="J16" s="193" t="s">
        <v>38</v>
      </c>
    </row>
    <row r="17" spans="1:10" ht="24" customHeight="1">
      <c r="A17" s="216"/>
      <c r="B17" s="198"/>
      <c r="C17" s="198"/>
      <c r="D17" s="366"/>
      <c r="E17" s="200"/>
      <c r="F17" s="237"/>
      <c r="G17" s="237">
        <f t="shared" si="0"/>
        <v>0</v>
      </c>
      <c r="H17" s="202"/>
      <c r="J17" s="193" t="s">
        <v>37</v>
      </c>
    </row>
    <row r="18" spans="1:10" ht="24" customHeight="1">
      <c r="A18" s="218"/>
      <c r="B18" s="204"/>
      <c r="C18" s="198"/>
      <c r="D18" s="367"/>
      <c r="E18" s="206"/>
      <c r="F18" s="238"/>
      <c r="G18" s="238">
        <f t="shared" si="0"/>
        <v>0</v>
      </c>
      <c r="H18" s="208"/>
      <c r="J18" s="193" t="s">
        <v>38</v>
      </c>
    </row>
    <row r="19" spans="1:10" ht="24" customHeight="1">
      <c r="A19" s="216"/>
      <c r="B19" s="198"/>
      <c r="C19" s="198"/>
      <c r="D19" s="366"/>
      <c r="E19" s="200"/>
      <c r="F19" s="237"/>
      <c r="G19" s="237">
        <f t="shared" si="0"/>
        <v>0</v>
      </c>
      <c r="H19" s="202"/>
      <c r="J19" s="193" t="s">
        <v>37</v>
      </c>
    </row>
    <row r="20" spans="1:10" ht="24" customHeight="1">
      <c r="A20" s="218"/>
      <c r="B20" s="204"/>
      <c r="C20" s="198"/>
      <c r="D20" s="367"/>
      <c r="E20" s="206"/>
      <c r="F20" s="238"/>
      <c r="G20" s="238">
        <f t="shared" si="0"/>
        <v>0</v>
      </c>
      <c r="H20" s="208"/>
      <c r="J20" s="193" t="s">
        <v>38</v>
      </c>
    </row>
    <row r="21" spans="1:10" ht="24" customHeight="1">
      <c r="A21" s="216"/>
      <c r="B21" s="198"/>
      <c r="C21" s="198"/>
      <c r="D21" s="366"/>
      <c r="E21" s="200"/>
      <c r="F21" s="237"/>
      <c r="G21" s="237">
        <f t="shared" si="0"/>
        <v>0</v>
      </c>
      <c r="H21" s="202"/>
      <c r="J21" s="193" t="s">
        <v>37</v>
      </c>
    </row>
    <row r="22" spans="1:10" ht="24" customHeight="1">
      <c r="A22" s="218"/>
      <c r="B22" s="204"/>
      <c r="C22" s="198"/>
      <c r="D22" s="367"/>
      <c r="E22" s="206"/>
      <c r="F22" s="238"/>
      <c r="G22" s="238">
        <f t="shared" si="0"/>
        <v>0</v>
      </c>
      <c r="H22" s="208"/>
      <c r="J22" s="193" t="s">
        <v>38</v>
      </c>
    </row>
    <row r="23" spans="1:10" ht="24" customHeight="1">
      <c r="A23" s="216"/>
      <c r="B23" s="198"/>
      <c r="C23" s="198"/>
      <c r="D23" s="366"/>
      <c r="E23" s="200"/>
      <c r="F23" s="237"/>
      <c r="G23" s="237">
        <f t="shared" si="0"/>
        <v>0</v>
      </c>
      <c r="H23" s="202"/>
      <c r="J23" s="193" t="s">
        <v>37</v>
      </c>
    </row>
    <row r="24" spans="1:10" ht="24" customHeight="1">
      <c r="A24" s="218"/>
      <c r="B24" s="204"/>
      <c r="C24" s="198"/>
      <c r="D24" s="367"/>
      <c r="E24" s="206"/>
      <c r="F24" s="238"/>
      <c r="G24" s="238">
        <f t="shared" si="0"/>
        <v>0</v>
      </c>
      <c r="H24" s="208"/>
      <c r="J24" s="193" t="s">
        <v>38</v>
      </c>
    </row>
    <row r="25" spans="1:10" ht="24" customHeight="1">
      <c r="A25" s="216"/>
      <c r="B25" s="198"/>
      <c r="C25" s="198"/>
      <c r="D25" s="366"/>
      <c r="E25" s="200"/>
      <c r="F25" s="237"/>
      <c r="G25" s="237">
        <f t="shared" si="0"/>
        <v>0</v>
      </c>
      <c r="H25" s="202"/>
      <c r="J25" s="193" t="s">
        <v>37</v>
      </c>
    </row>
    <row r="26" spans="1:10" ht="24" customHeight="1">
      <c r="A26" s="218"/>
      <c r="B26" s="204"/>
      <c r="C26" s="198"/>
      <c r="D26" s="367"/>
      <c r="E26" s="206"/>
      <c r="F26" s="238"/>
      <c r="G26" s="238">
        <f t="shared" si="0"/>
        <v>0</v>
      </c>
      <c r="H26" s="208"/>
      <c r="J26" s="193" t="s">
        <v>38</v>
      </c>
    </row>
    <row r="27" spans="1:10" ht="24" customHeight="1">
      <c r="A27" s="216"/>
      <c r="B27" s="198"/>
      <c r="C27" s="198"/>
      <c r="D27" s="366"/>
      <c r="E27" s="200"/>
      <c r="F27" s="237"/>
      <c r="G27" s="237">
        <f t="shared" si="0"/>
        <v>0</v>
      </c>
      <c r="H27" s="202"/>
      <c r="J27" s="193" t="s">
        <v>37</v>
      </c>
    </row>
    <row r="28" spans="1:10" ht="24" customHeight="1">
      <c r="A28" s="218"/>
      <c r="B28" s="204"/>
      <c r="C28" s="198"/>
      <c r="D28" s="367"/>
      <c r="E28" s="206"/>
      <c r="F28" s="238"/>
      <c r="G28" s="238">
        <f t="shared" si="0"/>
        <v>0</v>
      </c>
      <c r="H28" s="208"/>
      <c r="J28" s="193" t="s">
        <v>38</v>
      </c>
    </row>
    <row r="29" spans="1:10" ht="24" customHeight="1">
      <c r="A29" s="216"/>
      <c r="B29" s="198"/>
      <c r="C29" s="198"/>
      <c r="D29" s="366"/>
      <c r="E29" s="200"/>
      <c r="F29" s="237"/>
      <c r="G29" s="237">
        <f t="shared" si="0"/>
        <v>0</v>
      </c>
      <c r="H29" s="202"/>
      <c r="J29" s="193" t="s">
        <v>37</v>
      </c>
    </row>
    <row r="30" spans="1:10" ht="24" customHeight="1">
      <c r="A30" s="218"/>
      <c r="B30" s="204"/>
      <c r="C30" s="198"/>
      <c r="D30" s="367"/>
      <c r="E30" s="206"/>
      <c r="F30" s="238"/>
      <c r="G30" s="238">
        <f t="shared" si="0"/>
        <v>0</v>
      </c>
      <c r="H30" s="208"/>
      <c r="J30" s="193" t="s">
        <v>38</v>
      </c>
    </row>
    <row r="31" spans="1:10" ht="24" customHeight="1">
      <c r="A31" s="216"/>
      <c r="B31" s="198"/>
      <c r="C31" s="198"/>
      <c r="D31" s="366"/>
      <c r="E31" s="200"/>
      <c r="F31" s="237"/>
      <c r="G31" s="237">
        <f t="shared" si="0"/>
        <v>0</v>
      </c>
      <c r="H31" s="202"/>
      <c r="J31" s="193" t="s">
        <v>37</v>
      </c>
    </row>
    <row r="32" spans="1:10" ht="24" customHeight="1">
      <c r="A32" s="218"/>
      <c r="B32" s="204"/>
      <c r="C32" s="198"/>
      <c r="D32" s="367"/>
      <c r="E32" s="206"/>
      <c r="F32" s="238"/>
      <c r="G32" s="238">
        <f t="shared" si="0"/>
        <v>0</v>
      </c>
      <c r="H32" s="208"/>
      <c r="J32" s="193" t="s">
        <v>38</v>
      </c>
    </row>
    <row r="33" spans="1:10" ht="24" customHeight="1">
      <c r="A33" s="216"/>
      <c r="B33" s="198"/>
      <c r="C33" s="198"/>
      <c r="D33" s="366"/>
      <c r="E33" s="200"/>
      <c r="F33" s="237"/>
      <c r="G33" s="237">
        <f t="shared" si="0"/>
        <v>0</v>
      </c>
      <c r="H33" s="202"/>
      <c r="J33" s="193" t="s">
        <v>37</v>
      </c>
    </row>
    <row r="34" spans="1:10" ht="24" customHeight="1">
      <c r="A34" s="218"/>
      <c r="B34" s="204"/>
      <c r="C34" s="198"/>
      <c r="D34" s="367"/>
      <c r="E34" s="206"/>
      <c r="F34" s="238"/>
      <c r="G34" s="238">
        <f t="shared" si="0"/>
        <v>0</v>
      </c>
      <c r="H34" s="208"/>
      <c r="J34" s="193" t="s">
        <v>38</v>
      </c>
    </row>
    <row r="35" spans="1:10" ht="24" customHeight="1">
      <c r="A35" s="216"/>
      <c r="B35" s="198"/>
      <c r="C35" s="198"/>
      <c r="D35" s="366"/>
      <c r="E35" s="200"/>
      <c r="F35" s="237"/>
      <c r="G35" s="237">
        <f t="shared" si="0"/>
        <v>0</v>
      </c>
      <c r="H35" s="202"/>
      <c r="J35" s="193" t="s">
        <v>37</v>
      </c>
    </row>
    <row r="36" spans="1:10" ht="24" customHeight="1">
      <c r="A36" s="218"/>
      <c r="B36" s="204"/>
      <c r="C36" s="198"/>
      <c r="D36" s="367"/>
      <c r="E36" s="206"/>
      <c r="F36" s="238"/>
      <c r="G36" s="238">
        <f t="shared" si="0"/>
        <v>0</v>
      </c>
      <c r="H36" s="208"/>
      <c r="J36" s="193" t="s">
        <v>38</v>
      </c>
    </row>
    <row r="37" spans="1:10" ht="24" customHeight="1">
      <c r="A37" s="216"/>
      <c r="B37" s="198"/>
      <c r="C37" s="198"/>
      <c r="D37" s="366"/>
      <c r="E37" s="200"/>
      <c r="F37" s="256"/>
      <c r="G37" s="256">
        <f t="shared" si="0"/>
        <v>0</v>
      </c>
      <c r="H37" s="220"/>
      <c r="J37" s="193" t="s">
        <v>37</v>
      </c>
    </row>
    <row r="38" spans="1:10" s="224" customFormat="1" ht="24" customHeight="1" thickBot="1">
      <c r="A38" s="216"/>
      <c r="B38" s="198"/>
      <c r="C38" s="198"/>
      <c r="D38" s="368"/>
      <c r="E38" s="221"/>
      <c r="F38" s="252"/>
      <c r="G38" s="252">
        <f t="shared" si="0"/>
        <v>0</v>
      </c>
      <c r="H38" s="223"/>
      <c r="J38" s="193" t="s">
        <v>38</v>
      </c>
    </row>
    <row r="39" spans="1:10" ht="24" customHeight="1" thickTop="1">
      <c r="A39" s="225" t="s">
        <v>21</v>
      </c>
      <c r="B39" s="226"/>
      <c r="C39" s="226"/>
      <c r="D39" s="369"/>
      <c r="E39" s="291"/>
      <c r="F39" s="243"/>
      <c r="G39" s="243">
        <f>SUMIF(J3:J38,"A",G3:G38)</f>
        <v>0</v>
      </c>
      <c r="H39" s="229">
        <f>SUMIF(J3:J38,"A",H3:H38)</f>
        <v>0</v>
      </c>
    </row>
    <row r="40" spans="1:10" ht="24" customHeight="1">
      <c r="A40" s="230"/>
      <c r="B40" s="231"/>
      <c r="C40" s="231"/>
      <c r="D40" s="370"/>
      <c r="E40" s="292"/>
      <c r="F40" s="244"/>
      <c r="G40" s="244">
        <f>SUMIF(J3:J38,"B",G3:G38)</f>
        <v>0</v>
      </c>
      <c r="H40" s="234">
        <f>SUMIF(J3:J38,"B",H3:H38)</f>
        <v>0</v>
      </c>
    </row>
    <row r="41" spans="1:10" ht="24" customHeight="1">
      <c r="A41" s="216" t="str">
        <f>A7</f>
        <v>A-03-01.処分費等</v>
      </c>
      <c r="B41" s="198"/>
      <c r="C41" s="198"/>
      <c r="D41" s="364"/>
      <c r="E41" s="200"/>
      <c r="F41" s="237"/>
      <c r="G41" s="237">
        <f t="shared" ref="G41:G76" si="1">ROUNDDOWN(D41*F41,0)</f>
        <v>0</v>
      </c>
      <c r="H41" s="202"/>
      <c r="J41" s="193" t="s">
        <v>37</v>
      </c>
    </row>
    <row r="42" spans="1:10" ht="24" customHeight="1">
      <c r="A42" s="217"/>
      <c r="B42" s="204"/>
      <c r="C42" s="198"/>
      <c r="D42" s="365"/>
      <c r="E42" s="206"/>
      <c r="F42" s="238"/>
      <c r="G42" s="238">
        <f t="shared" si="1"/>
        <v>0</v>
      </c>
      <c r="H42" s="208"/>
      <c r="J42" s="193" t="s">
        <v>38</v>
      </c>
    </row>
    <row r="43" spans="1:10" ht="24" customHeight="1">
      <c r="A43" s="216"/>
      <c r="B43" s="198"/>
      <c r="C43" s="198"/>
      <c r="D43" s="364"/>
      <c r="E43" s="200"/>
      <c r="F43" s="237"/>
      <c r="G43" s="237">
        <f t="shared" si="1"/>
        <v>0</v>
      </c>
      <c r="H43" s="202"/>
      <c r="J43" s="193" t="s">
        <v>37</v>
      </c>
    </row>
    <row r="44" spans="1:10" ht="24" customHeight="1">
      <c r="A44" s="218"/>
      <c r="B44" s="204"/>
      <c r="C44" s="198"/>
      <c r="D44" s="365"/>
      <c r="E44" s="206"/>
      <c r="F44" s="238"/>
      <c r="G44" s="238">
        <f t="shared" si="1"/>
        <v>0</v>
      </c>
      <c r="H44" s="208"/>
      <c r="J44" s="193" t="s">
        <v>38</v>
      </c>
    </row>
    <row r="45" spans="1:10" ht="24" customHeight="1">
      <c r="A45" s="338"/>
      <c r="B45" s="340"/>
      <c r="C45" s="340"/>
      <c r="D45" s="373"/>
      <c r="E45" s="341"/>
      <c r="F45" s="354"/>
      <c r="G45" s="343">
        <f t="shared" si="1"/>
        <v>0</v>
      </c>
      <c r="H45" s="344"/>
      <c r="I45" s="345"/>
      <c r="J45" s="193" t="s">
        <v>37</v>
      </c>
    </row>
    <row r="46" spans="1:10" ht="24" customHeight="1">
      <c r="A46" s="348"/>
      <c r="B46" s="353"/>
      <c r="C46" s="340"/>
      <c r="D46" s="374"/>
      <c r="E46" s="350"/>
      <c r="F46" s="351"/>
      <c r="G46" s="351">
        <f t="shared" si="1"/>
        <v>0</v>
      </c>
      <c r="H46" s="352"/>
      <c r="I46" s="345"/>
      <c r="J46" s="193" t="s">
        <v>38</v>
      </c>
    </row>
    <row r="47" spans="1:10" ht="24" customHeight="1">
      <c r="A47" s="216"/>
      <c r="B47" s="198"/>
      <c r="C47" s="198"/>
      <c r="D47" s="364"/>
      <c r="E47" s="200"/>
      <c r="F47" s="237"/>
      <c r="G47" s="237">
        <f t="shared" si="1"/>
        <v>0</v>
      </c>
      <c r="H47" s="202"/>
      <c r="J47" s="193" t="s">
        <v>37</v>
      </c>
    </row>
    <row r="48" spans="1:10" ht="24" customHeight="1">
      <c r="A48" s="218"/>
      <c r="B48" s="204"/>
      <c r="C48" s="198"/>
      <c r="D48" s="365"/>
      <c r="E48" s="206"/>
      <c r="F48" s="238"/>
      <c r="G48" s="238">
        <f t="shared" si="1"/>
        <v>0</v>
      </c>
      <c r="H48" s="208"/>
      <c r="J48" s="193" t="s">
        <v>38</v>
      </c>
    </row>
    <row r="49" spans="1:10" ht="24" customHeight="1">
      <c r="A49" s="216"/>
      <c r="B49" s="198"/>
      <c r="C49" s="198"/>
      <c r="D49" s="364"/>
      <c r="E49" s="200"/>
      <c r="F49" s="237"/>
      <c r="G49" s="237">
        <f t="shared" si="1"/>
        <v>0</v>
      </c>
      <c r="H49" s="202"/>
      <c r="J49" s="193" t="s">
        <v>37</v>
      </c>
    </row>
    <row r="50" spans="1:10" ht="24" customHeight="1">
      <c r="A50" s="218"/>
      <c r="B50" s="204"/>
      <c r="C50" s="198"/>
      <c r="D50" s="365"/>
      <c r="E50" s="206"/>
      <c r="F50" s="238"/>
      <c r="G50" s="238">
        <f t="shared" si="1"/>
        <v>0</v>
      </c>
      <c r="H50" s="208"/>
      <c r="J50" s="193" t="s">
        <v>38</v>
      </c>
    </row>
    <row r="51" spans="1:10" ht="24" customHeight="1">
      <c r="A51" s="216"/>
      <c r="B51" s="198"/>
      <c r="C51" s="198"/>
      <c r="D51" s="364"/>
      <c r="E51" s="200"/>
      <c r="F51" s="237"/>
      <c r="G51" s="237">
        <f t="shared" si="1"/>
        <v>0</v>
      </c>
      <c r="H51" s="202"/>
      <c r="J51" s="193" t="s">
        <v>37</v>
      </c>
    </row>
    <row r="52" spans="1:10" ht="24" customHeight="1">
      <c r="A52" s="218"/>
      <c r="B52" s="204"/>
      <c r="C52" s="198"/>
      <c r="D52" s="365"/>
      <c r="E52" s="206"/>
      <c r="F52" s="238"/>
      <c r="G52" s="238">
        <f t="shared" si="1"/>
        <v>0</v>
      </c>
      <c r="H52" s="208"/>
      <c r="J52" s="193" t="s">
        <v>38</v>
      </c>
    </row>
    <row r="53" spans="1:10" ht="24" customHeight="1">
      <c r="A53" s="216"/>
      <c r="B53" s="198"/>
      <c r="C53" s="198"/>
      <c r="D53" s="364"/>
      <c r="E53" s="200"/>
      <c r="F53" s="237"/>
      <c r="G53" s="237">
        <f t="shared" si="1"/>
        <v>0</v>
      </c>
      <c r="H53" s="202"/>
      <c r="J53" s="193" t="s">
        <v>37</v>
      </c>
    </row>
    <row r="54" spans="1:10" ht="24" customHeight="1">
      <c r="A54" s="218"/>
      <c r="B54" s="204"/>
      <c r="C54" s="198"/>
      <c r="D54" s="365"/>
      <c r="E54" s="206"/>
      <c r="F54" s="238"/>
      <c r="G54" s="238">
        <f t="shared" si="1"/>
        <v>0</v>
      </c>
      <c r="H54" s="208"/>
      <c r="J54" s="193" t="s">
        <v>38</v>
      </c>
    </row>
    <row r="55" spans="1:10" ht="24" customHeight="1">
      <c r="A55" s="216"/>
      <c r="B55" s="198"/>
      <c r="C55" s="198"/>
      <c r="D55" s="364"/>
      <c r="E55" s="200"/>
      <c r="F55" s="237"/>
      <c r="G55" s="237">
        <f t="shared" si="1"/>
        <v>0</v>
      </c>
      <c r="H55" s="202"/>
      <c r="J55" s="193" t="s">
        <v>37</v>
      </c>
    </row>
    <row r="56" spans="1:10" ht="24" customHeight="1">
      <c r="A56" s="218"/>
      <c r="B56" s="204"/>
      <c r="C56" s="198"/>
      <c r="D56" s="365"/>
      <c r="E56" s="206"/>
      <c r="F56" s="238"/>
      <c r="G56" s="238">
        <f t="shared" si="1"/>
        <v>0</v>
      </c>
      <c r="H56" s="208"/>
      <c r="J56" s="193" t="s">
        <v>38</v>
      </c>
    </row>
    <row r="57" spans="1:10" ht="24" customHeight="1">
      <c r="A57" s="216"/>
      <c r="B57" s="198"/>
      <c r="C57" s="198"/>
      <c r="D57" s="364"/>
      <c r="E57" s="200"/>
      <c r="F57" s="237"/>
      <c r="G57" s="237">
        <f t="shared" si="1"/>
        <v>0</v>
      </c>
      <c r="H57" s="202"/>
      <c r="J57" s="193" t="s">
        <v>37</v>
      </c>
    </row>
    <row r="58" spans="1:10" ht="24" customHeight="1">
      <c r="A58" s="218"/>
      <c r="B58" s="204"/>
      <c r="C58" s="198"/>
      <c r="D58" s="365"/>
      <c r="E58" s="206"/>
      <c r="F58" s="238"/>
      <c r="G58" s="238">
        <f t="shared" si="1"/>
        <v>0</v>
      </c>
      <c r="H58" s="208"/>
      <c r="J58" s="193" t="s">
        <v>38</v>
      </c>
    </row>
    <row r="59" spans="1:10" ht="24" customHeight="1">
      <c r="A59" s="245"/>
      <c r="B59" s="198"/>
      <c r="C59" s="198"/>
      <c r="D59" s="364"/>
      <c r="E59" s="200"/>
      <c r="F59" s="237"/>
      <c r="G59" s="237">
        <f t="shared" si="1"/>
        <v>0</v>
      </c>
      <c r="H59" s="202"/>
      <c r="J59" s="193" t="s">
        <v>37</v>
      </c>
    </row>
    <row r="60" spans="1:10" ht="24" customHeight="1">
      <c r="A60" s="218"/>
      <c r="B60" s="204"/>
      <c r="C60" s="198"/>
      <c r="D60" s="365"/>
      <c r="E60" s="206"/>
      <c r="F60" s="238"/>
      <c r="G60" s="238">
        <f t="shared" si="1"/>
        <v>0</v>
      </c>
      <c r="H60" s="208"/>
      <c r="J60" s="193" t="s">
        <v>38</v>
      </c>
    </row>
    <row r="61" spans="1:10" ht="24" customHeight="1">
      <c r="A61" s="216"/>
      <c r="B61" s="198"/>
      <c r="C61" s="198"/>
      <c r="D61" s="364"/>
      <c r="E61" s="200"/>
      <c r="F61" s="237"/>
      <c r="G61" s="237">
        <f t="shared" si="1"/>
        <v>0</v>
      </c>
      <c r="H61" s="202"/>
      <c r="J61" s="193" t="s">
        <v>37</v>
      </c>
    </row>
    <row r="62" spans="1:10" ht="24" customHeight="1">
      <c r="A62" s="218"/>
      <c r="B62" s="204"/>
      <c r="C62" s="198"/>
      <c r="D62" s="365"/>
      <c r="E62" s="206"/>
      <c r="F62" s="238"/>
      <c r="G62" s="238">
        <f t="shared" si="1"/>
        <v>0</v>
      </c>
      <c r="H62" s="208"/>
      <c r="J62" s="193" t="s">
        <v>38</v>
      </c>
    </row>
    <row r="63" spans="1:10" ht="24" customHeight="1">
      <c r="A63" s="216"/>
      <c r="B63" s="198"/>
      <c r="C63" s="198"/>
      <c r="D63" s="364"/>
      <c r="E63" s="200"/>
      <c r="F63" s="237"/>
      <c r="G63" s="237">
        <f t="shared" si="1"/>
        <v>0</v>
      </c>
      <c r="H63" s="202"/>
      <c r="J63" s="193" t="s">
        <v>37</v>
      </c>
    </row>
    <row r="64" spans="1:10" ht="24" customHeight="1">
      <c r="A64" s="218"/>
      <c r="B64" s="204"/>
      <c r="C64" s="198"/>
      <c r="D64" s="365"/>
      <c r="E64" s="206"/>
      <c r="F64" s="238"/>
      <c r="G64" s="238">
        <f t="shared" si="1"/>
        <v>0</v>
      </c>
      <c r="H64" s="208"/>
      <c r="J64" s="193" t="s">
        <v>38</v>
      </c>
    </row>
    <row r="65" spans="1:14" ht="24" customHeight="1">
      <c r="A65" s="216"/>
      <c r="B65" s="198"/>
      <c r="C65" s="198"/>
      <c r="D65" s="364"/>
      <c r="E65" s="200"/>
      <c r="F65" s="237"/>
      <c r="G65" s="237">
        <f t="shared" si="1"/>
        <v>0</v>
      </c>
      <c r="H65" s="202"/>
      <c r="I65" s="224"/>
      <c r="J65" s="193" t="s">
        <v>37</v>
      </c>
      <c r="K65" s="224"/>
      <c r="L65" s="224"/>
      <c r="M65" s="224"/>
      <c r="N65" s="224"/>
    </row>
    <row r="66" spans="1:14" s="224" customFormat="1" ht="24" customHeight="1">
      <c r="A66" s="218"/>
      <c r="B66" s="204"/>
      <c r="C66" s="247"/>
      <c r="D66" s="365"/>
      <c r="E66" s="206"/>
      <c r="F66" s="238"/>
      <c r="G66" s="238">
        <f t="shared" si="1"/>
        <v>0</v>
      </c>
      <c r="H66" s="208"/>
      <c r="J66" s="193" t="s">
        <v>38</v>
      </c>
    </row>
    <row r="67" spans="1:14" ht="24" customHeight="1">
      <c r="A67" s="245"/>
      <c r="B67" s="198"/>
      <c r="C67" s="198"/>
      <c r="D67" s="364"/>
      <c r="E67" s="200"/>
      <c r="F67" s="237"/>
      <c r="G67" s="237">
        <f t="shared" si="1"/>
        <v>0</v>
      </c>
      <c r="H67" s="202"/>
      <c r="J67" s="193" t="s">
        <v>37</v>
      </c>
    </row>
    <row r="68" spans="1:14" ht="24" customHeight="1">
      <c r="A68" s="216"/>
      <c r="B68" s="204"/>
      <c r="C68" s="198"/>
      <c r="D68" s="365"/>
      <c r="E68" s="206"/>
      <c r="F68" s="238"/>
      <c r="G68" s="238">
        <f t="shared" si="1"/>
        <v>0</v>
      </c>
      <c r="H68" s="208"/>
      <c r="J68" s="193" t="s">
        <v>38</v>
      </c>
    </row>
    <row r="69" spans="1:14" ht="24" customHeight="1">
      <c r="A69" s="248"/>
      <c r="B69" s="198"/>
      <c r="C69" s="198"/>
      <c r="D69" s="364"/>
      <c r="E69" s="200"/>
      <c r="F69" s="237"/>
      <c r="G69" s="237">
        <f t="shared" si="1"/>
        <v>0</v>
      </c>
      <c r="H69" s="202"/>
      <c r="J69" s="193" t="s">
        <v>37</v>
      </c>
    </row>
    <row r="70" spans="1:14" ht="24" customHeight="1">
      <c r="A70" s="218"/>
      <c r="B70" s="204"/>
      <c r="C70" s="198"/>
      <c r="D70" s="365"/>
      <c r="E70" s="206"/>
      <c r="F70" s="238"/>
      <c r="G70" s="238">
        <f t="shared" si="1"/>
        <v>0</v>
      </c>
      <c r="H70" s="208"/>
      <c r="J70" s="193" t="s">
        <v>38</v>
      </c>
    </row>
    <row r="71" spans="1:14" ht="24" customHeight="1">
      <c r="A71" s="216"/>
      <c r="B71" s="198"/>
      <c r="C71" s="198"/>
      <c r="D71" s="364"/>
      <c r="E71" s="200"/>
      <c r="F71" s="237"/>
      <c r="G71" s="237">
        <f t="shared" si="1"/>
        <v>0</v>
      </c>
      <c r="H71" s="202"/>
      <c r="J71" s="193" t="s">
        <v>37</v>
      </c>
    </row>
    <row r="72" spans="1:14" ht="24" customHeight="1">
      <c r="A72" s="218"/>
      <c r="B72" s="204"/>
      <c r="C72" s="198"/>
      <c r="D72" s="365"/>
      <c r="E72" s="206"/>
      <c r="F72" s="238"/>
      <c r="G72" s="238">
        <f t="shared" si="1"/>
        <v>0</v>
      </c>
      <c r="H72" s="208"/>
      <c r="J72" s="193" t="s">
        <v>38</v>
      </c>
    </row>
    <row r="73" spans="1:14" ht="24" customHeight="1">
      <c r="A73" s="216"/>
      <c r="B73" s="198"/>
      <c r="C73" s="198"/>
      <c r="D73" s="364"/>
      <c r="E73" s="200"/>
      <c r="F73" s="237"/>
      <c r="G73" s="237">
        <f t="shared" si="1"/>
        <v>0</v>
      </c>
      <c r="H73" s="202"/>
      <c r="J73" s="193" t="s">
        <v>37</v>
      </c>
    </row>
    <row r="74" spans="1:14" ht="24" customHeight="1">
      <c r="A74" s="218"/>
      <c r="B74" s="204"/>
      <c r="C74" s="198"/>
      <c r="D74" s="365"/>
      <c r="E74" s="206"/>
      <c r="F74" s="238"/>
      <c r="G74" s="238">
        <f t="shared" si="1"/>
        <v>0</v>
      </c>
      <c r="H74" s="208"/>
      <c r="J74" s="193" t="s">
        <v>38</v>
      </c>
    </row>
    <row r="75" spans="1:14" ht="24" customHeight="1">
      <c r="A75" s="245"/>
      <c r="B75" s="198"/>
      <c r="C75" s="198"/>
      <c r="D75" s="364"/>
      <c r="E75" s="200"/>
      <c r="F75" s="237"/>
      <c r="G75" s="237">
        <f t="shared" si="1"/>
        <v>0</v>
      </c>
      <c r="H75" s="202"/>
      <c r="J75" s="193" t="s">
        <v>37</v>
      </c>
    </row>
    <row r="76" spans="1:14" ht="24" customHeight="1" thickBot="1">
      <c r="A76" s="216"/>
      <c r="B76" s="198"/>
      <c r="C76" s="198"/>
      <c r="D76" s="375"/>
      <c r="E76" s="221"/>
      <c r="F76" s="238"/>
      <c r="G76" s="251">
        <f t="shared" si="1"/>
        <v>0</v>
      </c>
      <c r="H76" s="250"/>
      <c r="J76" s="193" t="s">
        <v>38</v>
      </c>
    </row>
    <row r="77" spans="1:14" ht="24" customHeight="1" thickTop="1">
      <c r="A77" s="225" t="s">
        <v>29</v>
      </c>
      <c r="B77" s="226"/>
      <c r="C77" s="226"/>
      <c r="D77" s="369"/>
      <c r="E77" s="291"/>
      <c r="F77" s="243"/>
      <c r="G77" s="243">
        <f>SUMIF(J41:J76,"A",G41:G76)</f>
        <v>0</v>
      </c>
      <c r="H77" s="229">
        <f>SUMIF(J41:J76,"A",H41:H76)</f>
        <v>0</v>
      </c>
      <c r="J77" s="193" t="s">
        <v>37</v>
      </c>
    </row>
    <row r="78" spans="1:14" ht="24" customHeight="1">
      <c r="A78" s="230"/>
      <c r="B78" s="231"/>
      <c r="C78" s="231"/>
      <c r="D78" s="370"/>
      <c r="E78" s="292"/>
      <c r="F78" s="244"/>
      <c r="G78" s="244">
        <f>SUMIF(J41:J76,"B",G41:G76)</f>
        <v>0</v>
      </c>
      <c r="H78" s="234">
        <f>SUMIF(J41:J76,"B",H41:H76)</f>
        <v>0</v>
      </c>
      <c r="J78" s="193" t="s">
        <v>38</v>
      </c>
    </row>
    <row r="79" spans="1:14" ht="24" customHeight="1">
      <c r="A79" s="216"/>
      <c r="B79" s="198"/>
      <c r="C79" s="198"/>
      <c r="D79" s="364"/>
      <c r="E79" s="200"/>
      <c r="F79" s="237"/>
      <c r="G79" s="237">
        <f t="shared" ref="G79:G114" si="2">ROUNDDOWN(D79*F79,0)</f>
        <v>0</v>
      </c>
      <c r="H79" s="202"/>
      <c r="J79" s="193" t="s">
        <v>37</v>
      </c>
    </row>
    <row r="80" spans="1:14" ht="24" customHeight="1">
      <c r="A80" s="217"/>
      <c r="B80" s="204"/>
      <c r="C80" s="198"/>
      <c r="D80" s="365"/>
      <c r="E80" s="206"/>
      <c r="F80" s="238"/>
      <c r="G80" s="238">
        <f t="shared" si="2"/>
        <v>0</v>
      </c>
      <c r="H80" s="208"/>
      <c r="J80" s="193" t="s">
        <v>38</v>
      </c>
    </row>
    <row r="81" spans="1:10" ht="24" customHeight="1">
      <c r="A81" s="216"/>
      <c r="B81" s="198"/>
      <c r="C81" s="198"/>
      <c r="D81" s="364"/>
      <c r="E81" s="200"/>
      <c r="F81" s="237"/>
      <c r="G81" s="237">
        <f t="shared" si="2"/>
        <v>0</v>
      </c>
      <c r="H81" s="202">
        <f t="shared" ref="H81:H86" si="3">G81</f>
        <v>0</v>
      </c>
      <c r="J81" s="193" t="s">
        <v>37</v>
      </c>
    </row>
    <row r="82" spans="1:10" ht="24" customHeight="1">
      <c r="A82" s="218"/>
      <c r="B82" s="204"/>
      <c r="C82" s="198"/>
      <c r="D82" s="365"/>
      <c r="E82" s="206"/>
      <c r="F82" s="238"/>
      <c r="G82" s="238">
        <f t="shared" si="2"/>
        <v>0</v>
      </c>
      <c r="H82" s="208">
        <f t="shared" si="3"/>
        <v>0</v>
      </c>
      <c r="J82" s="193" t="s">
        <v>38</v>
      </c>
    </row>
    <row r="83" spans="1:10" ht="24" customHeight="1">
      <c r="A83" s="216"/>
      <c r="B83" s="198"/>
      <c r="C83" s="198"/>
      <c r="D83" s="364"/>
      <c r="E83" s="200"/>
      <c r="F83" s="237"/>
      <c r="G83" s="237">
        <f t="shared" si="2"/>
        <v>0</v>
      </c>
      <c r="H83" s="202">
        <f t="shared" si="3"/>
        <v>0</v>
      </c>
      <c r="J83" s="193" t="s">
        <v>37</v>
      </c>
    </row>
    <row r="84" spans="1:10" ht="24" customHeight="1">
      <c r="A84" s="218"/>
      <c r="B84" s="204"/>
      <c r="C84" s="198"/>
      <c r="D84" s="365"/>
      <c r="E84" s="206"/>
      <c r="F84" s="238"/>
      <c r="G84" s="238">
        <f t="shared" si="2"/>
        <v>0</v>
      </c>
      <c r="H84" s="208">
        <f t="shared" si="3"/>
        <v>0</v>
      </c>
      <c r="J84" s="193" t="s">
        <v>38</v>
      </c>
    </row>
    <row r="85" spans="1:10" ht="24" customHeight="1">
      <c r="A85" s="216"/>
      <c r="B85" s="198"/>
      <c r="C85" s="198"/>
      <c r="D85" s="364"/>
      <c r="E85" s="200"/>
      <c r="F85" s="237"/>
      <c r="G85" s="237">
        <f t="shared" si="2"/>
        <v>0</v>
      </c>
      <c r="H85" s="202">
        <f t="shared" si="3"/>
        <v>0</v>
      </c>
      <c r="J85" s="193" t="s">
        <v>37</v>
      </c>
    </row>
    <row r="86" spans="1:10" ht="24" customHeight="1">
      <c r="A86" s="218"/>
      <c r="B86" s="204"/>
      <c r="C86" s="198"/>
      <c r="D86" s="365"/>
      <c r="E86" s="206"/>
      <c r="F86" s="238"/>
      <c r="G86" s="238">
        <f t="shared" si="2"/>
        <v>0</v>
      </c>
      <c r="H86" s="208">
        <f t="shared" si="3"/>
        <v>0</v>
      </c>
      <c r="J86" s="193" t="s">
        <v>38</v>
      </c>
    </row>
    <row r="87" spans="1:10" ht="24" customHeight="1">
      <c r="A87" s="216"/>
      <c r="B87" s="198"/>
      <c r="C87" s="198"/>
      <c r="D87" s="364"/>
      <c r="E87" s="200"/>
      <c r="F87" s="237"/>
      <c r="G87" s="237">
        <f t="shared" si="2"/>
        <v>0</v>
      </c>
      <c r="H87" s="202"/>
      <c r="J87" s="193" t="s">
        <v>37</v>
      </c>
    </row>
    <row r="88" spans="1:10" ht="24" customHeight="1">
      <c r="A88" s="218"/>
      <c r="B88" s="204"/>
      <c r="C88" s="198"/>
      <c r="D88" s="365"/>
      <c r="E88" s="206"/>
      <c r="F88" s="238"/>
      <c r="G88" s="238">
        <f t="shared" si="2"/>
        <v>0</v>
      </c>
      <c r="H88" s="208"/>
      <c r="J88" s="193" t="s">
        <v>38</v>
      </c>
    </row>
    <row r="89" spans="1:10" ht="24" customHeight="1">
      <c r="A89" s="216"/>
      <c r="B89" s="198"/>
      <c r="C89" s="198"/>
      <c r="D89" s="364"/>
      <c r="E89" s="200"/>
      <c r="F89" s="237"/>
      <c r="G89" s="237">
        <f t="shared" si="2"/>
        <v>0</v>
      </c>
      <c r="H89" s="202"/>
      <c r="J89" s="193" t="s">
        <v>37</v>
      </c>
    </row>
    <row r="90" spans="1:10" ht="24" customHeight="1">
      <c r="A90" s="218"/>
      <c r="B90" s="204"/>
      <c r="C90" s="198"/>
      <c r="D90" s="365"/>
      <c r="E90" s="206"/>
      <c r="F90" s="238"/>
      <c r="G90" s="238">
        <f t="shared" si="2"/>
        <v>0</v>
      </c>
      <c r="H90" s="208"/>
      <c r="J90" s="193" t="s">
        <v>38</v>
      </c>
    </row>
    <row r="91" spans="1:10" ht="24" customHeight="1">
      <c r="A91" s="216"/>
      <c r="B91" s="198"/>
      <c r="C91" s="198"/>
      <c r="D91" s="364"/>
      <c r="E91" s="200"/>
      <c r="F91" s="237"/>
      <c r="G91" s="237">
        <f t="shared" si="2"/>
        <v>0</v>
      </c>
      <c r="H91" s="202"/>
      <c r="J91" s="193" t="s">
        <v>37</v>
      </c>
    </row>
    <row r="92" spans="1:10" ht="24" customHeight="1">
      <c r="A92" s="218"/>
      <c r="B92" s="204"/>
      <c r="C92" s="198"/>
      <c r="D92" s="365"/>
      <c r="E92" s="206"/>
      <c r="F92" s="238"/>
      <c r="G92" s="238">
        <f t="shared" si="2"/>
        <v>0</v>
      </c>
      <c r="H92" s="208"/>
      <c r="J92" s="193" t="s">
        <v>38</v>
      </c>
    </row>
    <row r="93" spans="1:10" ht="24" customHeight="1">
      <c r="A93" s="216"/>
      <c r="B93" s="198"/>
      <c r="C93" s="198"/>
      <c r="D93" s="364"/>
      <c r="E93" s="200"/>
      <c r="F93" s="237"/>
      <c r="G93" s="237">
        <f t="shared" si="2"/>
        <v>0</v>
      </c>
      <c r="H93" s="202"/>
      <c r="J93" s="193" t="s">
        <v>37</v>
      </c>
    </row>
    <row r="94" spans="1:10" ht="24" customHeight="1">
      <c r="A94" s="218"/>
      <c r="B94" s="204"/>
      <c r="C94" s="198"/>
      <c r="D94" s="365"/>
      <c r="E94" s="206"/>
      <c r="F94" s="238"/>
      <c r="G94" s="238">
        <f t="shared" si="2"/>
        <v>0</v>
      </c>
      <c r="H94" s="208"/>
      <c r="J94" s="193" t="s">
        <v>38</v>
      </c>
    </row>
    <row r="95" spans="1:10" ht="24" customHeight="1">
      <c r="A95" s="216"/>
      <c r="B95" s="198"/>
      <c r="C95" s="198"/>
      <c r="D95" s="364"/>
      <c r="E95" s="200"/>
      <c r="F95" s="237"/>
      <c r="G95" s="237">
        <f t="shared" si="2"/>
        <v>0</v>
      </c>
      <c r="H95" s="202"/>
      <c r="J95" s="193" t="s">
        <v>37</v>
      </c>
    </row>
    <row r="96" spans="1:10" ht="24" customHeight="1">
      <c r="A96" s="218"/>
      <c r="B96" s="204"/>
      <c r="C96" s="198"/>
      <c r="D96" s="365"/>
      <c r="E96" s="206"/>
      <c r="F96" s="238"/>
      <c r="G96" s="238">
        <f t="shared" si="2"/>
        <v>0</v>
      </c>
      <c r="H96" s="208"/>
      <c r="J96" s="193" t="s">
        <v>38</v>
      </c>
    </row>
    <row r="97" spans="1:10" ht="24" customHeight="1">
      <c r="A97" s="245"/>
      <c r="B97" s="198"/>
      <c r="C97" s="198"/>
      <c r="D97" s="364"/>
      <c r="E97" s="200"/>
      <c r="F97" s="237"/>
      <c r="G97" s="237">
        <f t="shared" si="2"/>
        <v>0</v>
      </c>
      <c r="H97" s="202"/>
      <c r="J97" s="193" t="s">
        <v>37</v>
      </c>
    </row>
    <row r="98" spans="1:10" ht="24" customHeight="1">
      <c r="A98" s="218"/>
      <c r="B98" s="204"/>
      <c r="C98" s="198"/>
      <c r="D98" s="365"/>
      <c r="E98" s="206"/>
      <c r="F98" s="238"/>
      <c r="G98" s="238">
        <f t="shared" si="2"/>
        <v>0</v>
      </c>
      <c r="H98" s="208"/>
      <c r="J98" s="193" t="s">
        <v>38</v>
      </c>
    </row>
    <row r="99" spans="1:10" ht="24" customHeight="1">
      <c r="A99" s="216"/>
      <c r="B99" s="198"/>
      <c r="C99" s="198"/>
      <c r="D99" s="364"/>
      <c r="E99" s="200"/>
      <c r="F99" s="237"/>
      <c r="G99" s="237">
        <f t="shared" si="2"/>
        <v>0</v>
      </c>
      <c r="H99" s="202"/>
      <c r="J99" s="193" t="s">
        <v>37</v>
      </c>
    </row>
    <row r="100" spans="1:10" ht="24" customHeight="1">
      <c r="A100" s="218"/>
      <c r="B100" s="204"/>
      <c r="C100" s="198"/>
      <c r="D100" s="365"/>
      <c r="E100" s="206"/>
      <c r="F100" s="238"/>
      <c r="G100" s="238">
        <f t="shared" si="2"/>
        <v>0</v>
      </c>
      <c r="H100" s="208"/>
      <c r="J100" s="193" t="s">
        <v>38</v>
      </c>
    </row>
    <row r="101" spans="1:10" ht="24" customHeight="1">
      <c r="A101" s="216"/>
      <c r="B101" s="198"/>
      <c r="C101" s="198"/>
      <c r="D101" s="364"/>
      <c r="E101" s="200"/>
      <c r="F101" s="237"/>
      <c r="G101" s="237">
        <f t="shared" si="2"/>
        <v>0</v>
      </c>
      <c r="H101" s="202"/>
      <c r="J101" s="193" t="s">
        <v>37</v>
      </c>
    </row>
    <row r="102" spans="1:10" ht="24" customHeight="1">
      <c r="A102" s="218"/>
      <c r="B102" s="204"/>
      <c r="C102" s="198"/>
      <c r="D102" s="365"/>
      <c r="E102" s="206"/>
      <c r="F102" s="238"/>
      <c r="G102" s="238">
        <f t="shared" si="2"/>
        <v>0</v>
      </c>
      <c r="H102" s="208"/>
      <c r="J102" s="193" t="s">
        <v>38</v>
      </c>
    </row>
    <row r="103" spans="1:10" ht="24" customHeight="1">
      <c r="A103" s="216"/>
      <c r="B103" s="198"/>
      <c r="C103" s="198"/>
      <c r="D103" s="364"/>
      <c r="E103" s="200"/>
      <c r="F103" s="237"/>
      <c r="G103" s="237">
        <f t="shared" si="2"/>
        <v>0</v>
      </c>
      <c r="H103" s="202"/>
      <c r="J103" s="193" t="s">
        <v>37</v>
      </c>
    </row>
    <row r="104" spans="1:10" ht="24" customHeight="1">
      <c r="A104" s="218"/>
      <c r="B104" s="204"/>
      <c r="C104" s="247"/>
      <c r="D104" s="365"/>
      <c r="E104" s="206"/>
      <c r="F104" s="238"/>
      <c r="G104" s="238">
        <f t="shared" si="2"/>
        <v>0</v>
      </c>
      <c r="H104" s="208"/>
      <c r="J104" s="193" t="s">
        <v>38</v>
      </c>
    </row>
    <row r="105" spans="1:10" ht="24" customHeight="1">
      <c r="A105" s="245"/>
      <c r="B105" s="198"/>
      <c r="C105" s="198"/>
      <c r="D105" s="364"/>
      <c r="E105" s="200"/>
      <c r="F105" s="237"/>
      <c r="G105" s="237">
        <f t="shared" si="2"/>
        <v>0</v>
      </c>
      <c r="H105" s="202"/>
      <c r="J105" s="193" t="s">
        <v>37</v>
      </c>
    </row>
    <row r="106" spans="1:10" ht="24" customHeight="1">
      <c r="A106" s="216"/>
      <c r="B106" s="204"/>
      <c r="C106" s="198"/>
      <c r="D106" s="365"/>
      <c r="E106" s="206"/>
      <c r="F106" s="238"/>
      <c r="G106" s="238">
        <f t="shared" si="2"/>
        <v>0</v>
      </c>
      <c r="H106" s="208"/>
      <c r="J106" s="193" t="s">
        <v>38</v>
      </c>
    </row>
    <row r="107" spans="1:10" ht="24" customHeight="1">
      <c r="A107" s="248"/>
      <c r="B107" s="198"/>
      <c r="C107" s="198"/>
      <c r="D107" s="364"/>
      <c r="E107" s="200"/>
      <c r="F107" s="237"/>
      <c r="G107" s="237">
        <f t="shared" si="2"/>
        <v>0</v>
      </c>
      <c r="H107" s="202"/>
      <c r="J107" s="193" t="s">
        <v>37</v>
      </c>
    </row>
    <row r="108" spans="1:10" ht="24" customHeight="1">
      <c r="A108" s="218"/>
      <c r="B108" s="204"/>
      <c r="C108" s="198"/>
      <c r="D108" s="365"/>
      <c r="E108" s="206"/>
      <c r="F108" s="238"/>
      <c r="G108" s="238">
        <f t="shared" si="2"/>
        <v>0</v>
      </c>
      <c r="H108" s="208"/>
      <c r="J108" s="193" t="s">
        <v>38</v>
      </c>
    </row>
    <row r="109" spans="1:10" ht="24" customHeight="1">
      <c r="A109" s="216"/>
      <c r="B109" s="198"/>
      <c r="C109" s="198"/>
      <c r="D109" s="364"/>
      <c r="E109" s="200"/>
      <c r="F109" s="237"/>
      <c r="G109" s="237">
        <f t="shared" si="2"/>
        <v>0</v>
      </c>
      <c r="H109" s="202"/>
      <c r="J109" s="193" t="s">
        <v>37</v>
      </c>
    </row>
    <row r="110" spans="1:10" ht="24" customHeight="1">
      <c r="A110" s="218"/>
      <c r="B110" s="204"/>
      <c r="C110" s="198"/>
      <c r="D110" s="365"/>
      <c r="E110" s="206"/>
      <c r="F110" s="238"/>
      <c r="G110" s="238">
        <f t="shared" si="2"/>
        <v>0</v>
      </c>
      <c r="H110" s="208"/>
      <c r="J110" s="193" t="s">
        <v>38</v>
      </c>
    </row>
    <row r="111" spans="1:10" ht="24" customHeight="1">
      <c r="A111" s="216"/>
      <c r="B111" s="198"/>
      <c r="C111" s="198"/>
      <c r="D111" s="364"/>
      <c r="E111" s="200"/>
      <c r="F111" s="237"/>
      <c r="G111" s="237">
        <f t="shared" si="2"/>
        <v>0</v>
      </c>
      <c r="H111" s="202"/>
      <c r="J111" s="193" t="s">
        <v>37</v>
      </c>
    </row>
    <row r="112" spans="1:10" ht="24" customHeight="1">
      <c r="A112" s="218"/>
      <c r="B112" s="204"/>
      <c r="C112" s="198"/>
      <c r="D112" s="365"/>
      <c r="E112" s="206"/>
      <c r="F112" s="238"/>
      <c r="G112" s="238">
        <f t="shared" si="2"/>
        <v>0</v>
      </c>
      <c r="H112" s="208"/>
      <c r="J112" s="193" t="s">
        <v>38</v>
      </c>
    </row>
    <row r="113" spans="1:10" ht="24" customHeight="1">
      <c r="A113" s="245"/>
      <c r="B113" s="198"/>
      <c r="C113" s="198"/>
      <c r="D113" s="364"/>
      <c r="E113" s="200"/>
      <c r="F113" s="237"/>
      <c r="G113" s="237">
        <f t="shared" si="2"/>
        <v>0</v>
      </c>
      <c r="H113" s="202"/>
      <c r="J113" s="193" t="s">
        <v>37</v>
      </c>
    </row>
    <row r="114" spans="1:10" ht="24" customHeight="1" thickBot="1">
      <c r="A114" s="216"/>
      <c r="B114" s="198"/>
      <c r="C114" s="198"/>
      <c r="D114" s="375"/>
      <c r="E114" s="221"/>
      <c r="F114" s="238"/>
      <c r="G114" s="251">
        <f t="shared" si="2"/>
        <v>0</v>
      </c>
      <c r="H114" s="250"/>
      <c r="J114" s="193" t="s">
        <v>38</v>
      </c>
    </row>
    <row r="115" spans="1:10" ht="24" customHeight="1" thickTop="1">
      <c r="A115" s="225" t="s">
        <v>29</v>
      </c>
      <c r="B115" s="226"/>
      <c r="C115" s="226"/>
      <c r="D115" s="369"/>
      <c r="E115" s="291"/>
      <c r="F115" s="243"/>
      <c r="G115" s="243">
        <f>SUMIF(J79:J114,"A",G79:G114)</f>
        <v>0</v>
      </c>
      <c r="H115" s="229">
        <f>SUMIF(J79:J114,"A",H79:H114)</f>
        <v>0</v>
      </c>
    </row>
    <row r="116" spans="1:10" ht="24" customHeight="1">
      <c r="A116" s="230"/>
      <c r="B116" s="231"/>
      <c r="C116" s="231"/>
      <c r="D116" s="370"/>
      <c r="E116" s="292"/>
      <c r="F116" s="244"/>
      <c r="G116" s="244">
        <f>SUMIF(J79:J114,"B",G79:G114)</f>
        <v>0</v>
      </c>
      <c r="H116" s="234">
        <f>SUMIF(J79:J114,"B",H79:H114)</f>
        <v>0</v>
      </c>
    </row>
    <row r="117" spans="1:10" ht="24" customHeight="1">
      <c r="A117" s="216"/>
      <c r="B117" s="198"/>
      <c r="C117" s="198"/>
      <c r="D117" s="364"/>
      <c r="E117" s="200"/>
      <c r="F117" s="237"/>
      <c r="G117" s="237">
        <f>ROUNDDOWN(D117*F117,0)</f>
        <v>0</v>
      </c>
      <c r="H117" s="202"/>
      <c r="J117" s="193" t="s">
        <v>37</v>
      </c>
    </row>
    <row r="118" spans="1:10" ht="24" customHeight="1">
      <c r="A118" s="217"/>
      <c r="B118" s="204"/>
      <c r="C118" s="198"/>
      <c r="D118" s="365"/>
      <c r="E118" s="206"/>
      <c r="F118" s="238"/>
      <c r="G118" s="238">
        <f>ROUNDDOWN(D118*F118,0)</f>
        <v>0</v>
      </c>
      <c r="H118" s="208"/>
      <c r="J118" s="193" t="s">
        <v>38</v>
      </c>
    </row>
    <row r="119" spans="1:10" ht="24" customHeight="1">
      <c r="A119" s="216"/>
      <c r="B119" s="198"/>
      <c r="C119" s="198"/>
      <c r="D119" s="364"/>
      <c r="E119" s="200"/>
      <c r="F119" s="237"/>
      <c r="G119" s="237">
        <f>ROUNDDOWN(D119*F119,0)</f>
        <v>0</v>
      </c>
      <c r="H119" s="202"/>
      <c r="J119" s="193" t="s">
        <v>37</v>
      </c>
    </row>
    <row r="120" spans="1:10" ht="24" customHeight="1">
      <c r="A120" s="218"/>
      <c r="B120" s="204"/>
      <c r="C120" s="198"/>
      <c r="D120" s="365"/>
      <c r="E120" s="206"/>
      <c r="F120" s="238"/>
      <c r="G120" s="238">
        <f t="shared" ref="G120:G152" si="4">ROUNDDOWN(D120*F120,0)</f>
        <v>0</v>
      </c>
      <c r="H120" s="208"/>
      <c r="J120" s="193" t="s">
        <v>38</v>
      </c>
    </row>
    <row r="121" spans="1:10" ht="24" customHeight="1">
      <c r="A121" s="216"/>
      <c r="B121" s="198"/>
      <c r="C121" s="198"/>
      <c r="D121" s="364"/>
      <c r="E121" s="200"/>
      <c r="F121" s="237"/>
      <c r="G121" s="237">
        <f t="shared" si="4"/>
        <v>0</v>
      </c>
      <c r="H121" s="202"/>
      <c r="J121" s="193" t="s">
        <v>37</v>
      </c>
    </row>
    <row r="122" spans="1:10" ht="24" customHeight="1">
      <c r="A122" s="218"/>
      <c r="B122" s="204"/>
      <c r="C122" s="198"/>
      <c r="D122" s="365"/>
      <c r="E122" s="206"/>
      <c r="F122" s="238"/>
      <c r="G122" s="238">
        <f t="shared" si="4"/>
        <v>0</v>
      </c>
      <c r="H122" s="208"/>
      <c r="J122" s="193" t="s">
        <v>38</v>
      </c>
    </row>
    <row r="123" spans="1:10" ht="24" customHeight="1">
      <c r="A123" s="216"/>
      <c r="B123" s="198"/>
      <c r="C123" s="198"/>
      <c r="D123" s="364"/>
      <c r="E123" s="200"/>
      <c r="F123" s="237"/>
      <c r="G123" s="237">
        <f t="shared" si="4"/>
        <v>0</v>
      </c>
      <c r="H123" s="202"/>
      <c r="J123" s="193" t="s">
        <v>37</v>
      </c>
    </row>
    <row r="124" spans="1:10" ht="24" customHeight="1">
      <c r="A124" s="218"/>
      <c r="B124" s="204"/>
      <c r="C124" s="198"/>
      <c r="D124" s="365"/>
      <c r="E124" s="206"/>
      <c r="F124" s="238"/>
      <c r="G124" s="238">
        <f t="shared" si="4"/>
        <v>0</v>
      </c>
      <c r="H124" s="208"/>
      <c r="J124" s="193" t="s">
        <v>38</v>
      </c>
    </row>
    <row r="125" spans="1:10" ht="24" customHeight="1">
      <c r="A125" s="216"/>
      <c r="B125" s="198"/>
      <c r="C125" s="198"/>
      <c r="D125" s="364"/>
      <c r="E125" s="200"/>
      <c r="F125" s="237"/>
      <c r="G125" s="237">
        <f t="shared" si="4"/>
        <v>0</v>
      </c>
      <c r="H125" s="202"/>
      <c r="J125" s="193" t="s">
        <v>37</v>
      </c>
    </row>
    <row r="126" spans="1:10" ht="24" customHeight="1">
      <c r="A126" s="218"/>
      <c r="B126" s="204"/>
      <c r="C126" s="198"/>
      <c r="D126" s="365"/>
      <c r="E126" s="206"/>
      <c r="F126" s="238"/>
      <c r="G126" s="238">
        <f t="shared" si="4"/>
        <v>0</v>
      </c>
      <c r="H126" s="208"/>
      <c r="J126" s="193" t="s">
        <v>38</v>
      </c>
    </row>
    <row r="127" spans="1:10" ht="24" customHeight="1">
      <c r="A127" s="216"/>
      <c r="B127" s="198"/>
      <c r="C127" s="198"/>
      <c r="D127" s="364"/>
      <c r="E127" s="200"/>
      <c r="F127" s="237"/>
      <c r="G127" s="237">
        <f t="shared" si="4"/>
        <v>0</v>
      </c>
      <c r="H127" s="202"/>
      <c r="J127" s="193" t="s">
        <v>37</v>
      </c>
    </row>
    <row r="128" spans="1:10" ht="24" customHeight="1">
      <c r="A128" s="218"/>
      <c r="B128" s="204"/>
      <c r="C128" s="198"/>
      <c r="D128" s="365"/>
      <c r="E128" s="206"/>
      <c r="F128" s="238"/>
      <c r="G128" s="238">
        <f t="shared" si="4"/>
        <v>0</v>
      </c>
      <c r="H128" s="208"/>
      <c r="J128" s="193" t="s">
        <v>38</v>
      </c>
    </row>
    <row r="129" spans="1:10" ht="24" customHeight="1">
      <c r="A129" s="216"/>
      <c r="B129" s="198"/>
      <c r="C129" s="198"/>
      <c r="D129" s="364"/>
      <c r="E129" s="200"/>
      <c r="F129" s="237"/>
      <c r="G129" s="237">
        <f t="shared" si="4"/>
        <v>0</v>
      </c>
      <c r="H129" s="202"/>
      <c r="J129" s="193" t="s">
        <v>37</v>
      </c>
    </row>
    <row r="130" spans="1:10" ht="24" customHeight="1">
      <c r="A130" s="218"/>
      <c r="B130" s="204"/>
      <c r="C130" s="198"/>
      <c r="D130" s="365"/>
      <c r="E130" s="206"/>
      <c r="F130" s="238"/>
      <c r="G130" s="238">
        <f t="shared" si="4"/>
        <v>0</v>
      </c>
      <c r="H130" s="208"/>
      <c r="J130" s="193" t="s">
        <v>38</v>
      </c>
    </row>
    <row r="131" spans="1:10" ht="24" customHeight="1">
      <c r="A131" s="216"/>
      <c r="B131" s="198"/>
      <c r="C131" s="198"/>
      <c r="D131" s="364"/>
      <c r="E131" s="200"/>
      <c r="F131" s="237"/>
      <c r="G131" s="237">
        <f t="shared" si="4"/>
        <v>0</v>
      </c>
      <c r="H131" s="202"/>
      <c r="J131" s="193" t="s">
        <v>37</v>
      </c>
    </row>
    <row r="132" spans="1:10" ht="24" customHeight="1">
      <c r="A132" s="218"/>
      <c r="B132" s="204"/>
      <c r="C132" s="198"/>
      <c r="D132" s="365"/>
      <c r="E132" s="206"/>
      <c r="F132" s="238"/>
      <c r="G132" s="238">
        <f t="shared" si="4"/>
        <v>0</v>
      </c>
      <c r="H132" s="208"/>
      <c r="J132" s="193" t="s">
        <v>38</v>
      </c>
    </row>
    <row r="133" spans="1:10" ht="24" customHeight="1">
      <c r="A133" s="216"/>
      <c r="B133" s="198"/>
      <c r="C133" s="198"/>
      <c r="D133" s="364"/>
      <c r="E133" s="200"/>
      <c r="F133" s="237"/>
      <c r="G133" s="237">
        <f t="shared" si="4"/>
        <v>0</v>
      </c>
      <c r="H133" s="202"/>
      <c r="J133" s="193" t="s">
        <v>37</v>
      </c>
    </row>
    <row r="134" spans="1:10" ht="24" customHeight="1">
      <c r="A134" s="218"/>
      <c r="B134" s="204"/>
      <c r="C134" s="198"/>
      <c r="D134" s="365"/>
      <c r="E134" s="206"/>
      <c r="F134" s="238"/>
      <c r="G134" s="238">
        <f t="shared" si="4"/>
        <v>0</v>
      </c>
      <c r="H134" s="208"/>
      <c r="J134" s="193" t="s">
        <v>38</v>
      </c>
    </row>
    <row r="135" spans="1:10" ht="24" customHeight="1">
      <c r="A135" s="245"/>
      <c r="B135" s="198"/>
      <c r="C135" s="198"/>
      <c r="D135" s="364"/>
      <c r="E135" s="200"/>
      <c r="F135" s="237"/>
      <c r="G135" s="237">
        <f t="shared" si="4"/>
        <v>0</v>
      </c>
      <c r="H135" s="202"/>
      <c r="J135" s="193" t="s">
        <v>37</v>
      </c>
    </row>
    <row r="136" spans="1:10" ht="24" customHeight="1">
      <c r="A136" s="218"/>
      <c r="B136" s="204"/>
      <c r="C136" s="198"/>
      <c r="D136" s="365"/>
      <c r="E136" s="206"/>
      <c r="F136" s="238"/>
      <c r="G136" s="238">
        <f t="shared" si="4"/>
        <v>0</v>
      </c>
      <c r="H136" s="208"/>
      <c r="J136" s="193" t="s">
        <v>38</v>
      </c>
    </row>
    <row r="137" spans="1:10" ht="24" customHeight="1">
      <c r="A137" s="216"/>
      <c r="B137" s="198"/>
      <c r="C137" s="198"/>
      <c r="D137" s="364"/>
      <c r="E137" s="200"/>
      <c r="F137" s="237"/>
      <c r="G137" s="237">
        <f t="shared" si="4"/>
        <v>0</v>
      </c>
      <c r="H137" s="202"/>
      <c r="J137" s="193" t="s">
        <v>37</v>
      </c>
    </row>
    <row r="138" spans="1:10" ht="24" customHeight="1">
      <c r="A138" s="218"/>
      <c r="B138" s="204"/>
      <c r="C138" s="198"/>
      <c r="D138" s="365"/>
      <c r="E138" s="206"/>
      <c r="F138" s="238"/>
      <c r="G138" s="238">
        <f t="shared" si="4"/>
        <v>0</v>
      </c>
      <c r="H138" s="208"/>
      <c r="J138" s="193" t="s">
        <v>38</v>
      </c>
    </row>
    <row r="139" spans="1:10" ht="24" customHeight="1">
      <c r="A139" s="216"/>
      <c r="B139" s="198"/>
      <c r="C139" s="198"/>
      <c r="D139" s="364"/>
      <c r="E139" s="200"/>
      <c r="F139" s="237"/>
      <c r="G139" s="237">
        <f t="shared" si="4"/>
        <v>0</v>
      </c>
      <c r="H139" s="202"/>
      <c r="J139" s="193" t="s">
        <v>37</v>
      </c>
    </row>
    <row r="140" spans="1:10" ht="24" customHeight="1">
      <c r="A140" s="218"/>
      <c r="B140" s="204"/>
      <c r="C140" s="198"/>
      <c r="D140" s="365"/>
      <c r="E140" s="206"/>
      <c r="F140" s="238"/>
      <c r="G140" s="238">
        <f t="shared" si="4"/>
        <v>0</v>
      </c>
      <c r="H140" s="208"/>
      <c r="J140" s="193" t="s">
        <v>38</v>
      </c>
    </row>
    <row r="141" spans="1:10" ht="24" customHeight="1">
      <c r="A141" s="216"/>
      <c r="B141" s="198"/>
      <c r="C141" s="198"/>
      <c r="D141" s="364"/>
      <c r="E141" s="200"/>
      <c r="F141" s="237"/>
      <c r="G141" s="237">
        <f t="shared" si="4"/>
        <v>0</v>
      </c>
      <c r="H141" s="202"/>
      <c r="J141" s="193" t="s">
        <v>37</v>
      </c>
    </row>
    <row r="142" spans="1:10" ht="24" customHeight="1">
      <c r="A142" s="218"/>
      <c r="B142" s="204"/>
      <c r="C142" s="247"/>
      <c r="D142" s="365"/>
      <c r="E142" s="206"/>
      <c r="F142" s="238"/>
      <c r="G142" s="238">
        <f t="shared" si="4"/>
        <v>0</v>
      </c>
      <c r="H142" s="208"/>
      <c r="J142" s="193" t="s">
        <v>38</v>
      </c>
    </row>
    <row r="143" spans="1:10" ht="24" customHeight="1">
      <c r="A143" s="245"/>
      <c r="B143" s="198"/>
      <c r="C143" s="198"/>
      <c r="D143" s="364"/>
      <c r="E143" s="200"/>
      <c r="F143" s="237"/>
      <c r="G143" s="237">
        <f t="shared" si="4"/>
        <v>0</v>
      </c>
      <c r="H143" s="202"/>
      <c r="J143" s="193" t="s">
        <v>37</v>
      </c>
    </row>
    <row r="144" spans="1:10" ht="24" customHeight="1">
      <c r="A144" s="216"/>
      <c r="B144" s="204"/>
      <c r="C144" s="198"/>
      <c r="D144" s="365"/>
      <c r="E144" s="206"/>
      <c r="F144" s="238"/>
      <c r="G144" s="238">
        <f t="shared" si="4"/>
        <v>0</v>
      </c>
      <c r="H144" s="208"/>
      <c r="J144" s="193" t="s">
        <v>38</v>
      </c>
    </row>
    <row r="145" spans="1:10" ht="24" customHeight="1">
      <c r="A145" s="248"/>
      <c r="B145" s="198"/>
      <c r="C145" s="198"/>
      <c r="D145" s="364"/>
      <c r="E145" s="200"/>
      <c r="F145" s="237"/>
      <c r="G145" s="237">
        <f t="shared" si="4"/>
        <v>0</v>
      </c>
      <c r="H145" s="202"/>
      <c r="J145" s="193" t="s">
        <v>37</v>
      </c>
    </row>
    <row r="146" spans="1:10" ht="24" customHeight="1">
      <c r="A146" s="218"/>
      <c r="B146" s="204"/>
      <c r="C146" s="198"/>
      <c r="D146" s="365"/>
      <c r="E146" s="206"/>
      <c r="F146" s="238"/>
      <c r="G146" s="238">
        <f t="shared" si="4"/>
        <v>0</v>
      </c>
      <c r="H146" s="208"/>
      <c r="J146" s="193" t="s">
        <v>38</v>
      </c>
    </row>
    <row r="147" spans="1:10" ht="24" customHeight="1">
      <c r="A147" s="216"/>
      <c r="B147" s="198"/>
      <c r="C147" s="198"/>
      <c r="D147" s="364"/>
      <c r="E147" s="200"/>
      <c r="F147" s="237"/>
      <c r="G147" s="237">
        <f t="shared" si="4"/>
        <v>0</v>
      </c>
      <c r="H147" s="202"/>
      <c r="J147" s="193" t="s">
        <v>37</v>
      </c>
    </row>
    <row r="148" spans="1:10" ht="24" customHeight="1">
      <c r="A148" s="218"/>
      <c r="B148" s="204"/>
      <c r="C148" s="198"/>
      <c r="D148" s="365"/>
      <c r="E148" s="206"/>
      <c r="F148" s="238"/>
      <c r="G148" s="238">
        <f t="shared" si="4"/>
        <v>0</v>
      </c>
      <c r="H148" s="208"/>
      <c r="J148" s="193" t="s">
        <v>38</v>
      </c>
    </row>
    <row r="149" spans="1:10" ht="24" customHeight="1">
      <c r="A149" s="216"/>
      <c r="B149" s="198"/>
      <c r="C149" s="198"/>
      <c r="D149" s="364"/>
      <c r="E149" s="200"/>
      <c r="F149" s="237"/>
      <c r="G149" s="237">
        <f t="shared" si="4"/>
        <v>0</v>
      </c>
      <c r="H149" s="202"/>
      <c r="J149" s="193" t="s">
        <v>37</v>
      </c>
    </row>
    <row r="150" spans="1:10" ht="24" customHeight="1">
      <c r="A150" s="218"/>
      <c r="B150" s="204"/>
      <c r="C150" s="198"/>
      <c r="D150" s="365"/>
      <c r="E150" s="206"/>
      <c r="F150" s="238"/>
      <c r="G150" s="238">
        <f t="shared" si="4"/>
        <v>0</v>
      </c>
      <c r="H150" s="208"/>
      <c r="J150" s="193" t="s">
        <v>38</v>
      </c>
    </row>
    <row r="151" spans="1:10" ht="24" customHeight="1">
      <c r="A151" s="245"/>
      <c r="B151" s="198"/>
      <c r="C151" s="198"/>
      <c r="D151" s="364"/>
      <c r="E151" s="200"/>
      <c r="F151" s="237"/>
      <c r="G151" s="237">
        <f t="shared" si="4"/>
        <v>0</v>
      </c>
      <c r="H151" s="202"/>
      <c r="J151" s="193" t="s">
        <v>37</v>
      </c>
    </row>
    <row r="152" spans="1:10" ht="24" customHeight="1" thickBot="1">
      <c r="A152" s="216"/>
      <c r="B152" s="198"/>
      <c r="C152" s="198"/>
      <c r="D152" s="375"/>
      <c r="E152" s="221"/>
      <c r="F152" s="238"/>
      <c r="G152" s="251">
        <f t="shared" si="4"/>
        <v>0</v>
      </c>
      <c r="H152" s="250"/>
      <c r="J152" s="193" t="s">
        <v>38</v>
      </c>
    </row>
    <row r="153" spans="1:10" ht="24" customHeight="1" thickTop="1">
      <c r="A153" s="225" t="s">
        <v>29</v>
      </c>
      <c r="B153" s="226"/>
      <c r="C153" s="226"/>
      <c r="D153" s="369"/>
      <c r="E153" s="291"/>
      <c r="F153" s="243"/>
      <c r="G153" s="243">
        <f>SUMIF(J117:J152,"A",G117:G152)</f>
        <v>0</v>
      </c>
      <c r="H153" s="229">
        <f>SUMIF(J117:J152,"A",H117:H152)</f>
        <v>0</v>
      </c>
    </row>
    <row r="154" spans="1:10" ht="24" customHeight="1">
      <c r="A154" s="230"/>
      <c r="B154" s="231"/>
      <c r="C154" s="231"/>
      <c r="D154" s="370"/>
      <c r="E154" s="292"/>
      <c r="F154" s="244"/>
      <c r="G154" s="244">
        <f>SUMIF(J117:J152,"B",G117:G152)</f>
        <v>0</v>
      </c>
      <c r="H154" s="234">
        <f>SUMIF(J117:J152,"B",H117:H152)</f>
        <v>0</v>
      </c>
    </row>
    <row r="155" spans="1:10" ht="24" customHeight="1">
      <c r="A155" s="216"/>
      <c r="B155" s="198"/>
      <c r="C155" s="198"/>
      <c r="D155" s="364"/>
      <c r="E155" s="200"/>
      <c r="F155" s="237"/>
      <c r="G155" s="237">
        <f>ROUNDDOWN(D155*F155,0)</f>
        <v>0</v>
      </c>
      <c r="H155" s="202"/>
      <c r="J155" s="193" t="s">
        <v>37</v>
      </c>
    </row>
    <row r="156" spans="1:10" ht="24" customHeight="1">
      <c r="A156" s="217"/>
      <c r="B156" s="204"/>
      <c r="C156" s="198"/>
      <c r="D156" s="365"/>
      <c r="E156" s="206"/>
      <c r="F156" s="238"/>
      <c r="G156" s="238">
        <f>ROUNDDOWN(D156*F156,0)</f>
        <v>0</v>
      </c>
      <c r="H156" s="208"/>
      <c r="J156" s="193" t="s">
        <v>38</v>
      </c>
    </row>
    <row r="157" spans="1:10" ht="24" customHeight="1">
      <c r="A157" s="216"/>
      <c r="B157" s="198"/>
      <c r="C157" s="198"/>
      <c r="D157" s="364"/>
      <c r="E157" s="200"/>
      <c r="F157" s="237"/>
      <c r="G157" s="237">
        <f>ROUNDDOWN(D157*F157,0)</f>
        <v>0</v>
      </c>
      <c r="H157" s="202"/>
      <c r="J157" s="193" t="s">
        <v>37</v>
      </c>
    </row>
    <row r="158" spans="1:10" ht="24" customHeight="1">
      <c r="A158" s="218"/>
      <c r="B158" s="204"/>
      <c r="C158" s="198"/>
      <c r="D158" s="365"/>
      <c r="E158" s="206"/>
      <c r="F158" s="238"/>
      <c r="G158" s="238">
        <f t="shared" ref="G158:G190" si="5">ROUNDDOWN(D158*F158,0)</f>
        <v>0</v>
      </c>
      <c r="H158" s="208"/>
      <c r="J158" s="193" t="s">
        <v>38</v>
      </c>
    </row>
    <row r="159" spans="1:10" ht="24" customHeight="1">
      <c r="A159" s="216"/>
      <c r="B159" s="198"/>
      <c r="C159" s="198"/>
      <c r="D159" s="364"/>
      <c r="E159" s="200"/>
      <c r="F159" s="237"/>
      <c r="G159" s="237">
        <f t="shared" si="5"/>
        <v>0</v>
      </c>
      <c r="H159" s="202"/>
      <c r="J159" s="193" t="s">
        <v>37</v>
      </c>
    </row>
    <row r="160" spans="1:10" ht="24" customHeight="1">
      <c r="A160" s="218"/>
      <c r="B160" s="204"/>
      <c r="C160" s="198"/>
      <c r="D160" s="365"/>
      <c r="E160" s="206"/>
      <c r="F160" s="238"/>
      <c r="G160" s="238">
        <f t="shared" si="5"/>
        <v>0</v>
      </c>
      <c r="H160" s="208"/>
      <c r="J160" s="193" t="s">
        <v>38</v>
      </c>
    </row>
    <row r="161" spans="1:10" ht="24" customHeight="1">
      <c r="A161" s="216"/>
      <c r="B161" s="198"/>
      <c r="C161" s="198"/>
      <c r="D161" s="364"/>
      <c r="E161" s="200"/>
      <c r="F161" s="237"/>
      <c r="G161" s="237">
        <f t="shared" si="5"/>
        <v>0</v>
      </c>
      <c r="H161" s="202"/>
      <c r="J161" s="193" t="s">
        <v>37</v>
      </c>
    </row>
    <row r="162" spans="1:10" ht="24" customHeight="1">
      <c r="A162" s="218"/>
      <c r="B162" s="204"/>
      <c r="C162" s="198"/>
      <c r="D162" s="365"/>
      <c r="E162" s="206"/>
      <c r="F162" s="238"/>
      <c r="G162" s="238">
        <f t="shared" si="5"/>
        <v>0</v>
      </c>
      <c r="H162" s="208"/>
      <c r="J162" s="193" t="s">
        <v>38</v>
      </c>
    </row>
    <row r="163" spans="1:10" ht="24" customHeight="1">
      <c r="A163" s="216"/>
      <c r="B163" s="198"/>
      <c r="C163" s="198"/>
      <c r="D163" s="364"/>
      <c r="E163" s="200"/>
      <c r="F163" s="237"/>
      <c r="G163" s="237">
        <f t="shared" si="5"/>
        <v>0</v>
      </c>
      <c r="H163" s="202"/>
      <c r="J163" s="193" t="s">
        <v>37</v>
      </c>
    </row>
    <row r="164" spans="1:10" ht="24" customHeight="1">
      <c r="A164" s="218"/>
      <c r="B164" s="204"/>
      <c r="C164" s="198"/>
      <c r="D164" s="365"/>
      <c r="E164" s="206"/>
      <c r="F164" s="238"/>
      <c r="G164" s="238">
        <f t="shared" si="5"/>
        <v>0</v>
      </c>
      <c r="H164" s="208"/>
      <c r="J164" s="193" t="s">
        <v>38</v>
      </c>
    </row>
    <row r="165" spans="1:10" ht="24" customHeight="1">
      <c r="A165" s="216"/>
      <c r="B165" s="198"/>
      <c r="C165" s="198"/>
      <c r="D165" s="364"/>
      <c r="E165" s="200"/>
      <c r="F165" s="237"/>
      <c r="G165" s="237">
        <f t="shared" si="5"/>
        <v>0</v>
      </c>
      <c r="H165" s="202"/>
      <c r="J165" s="193" t="s">
        <v>37</v>
      </c>
    </row>
    <row r="166" spans="1:10" ht="24" customHeight="1">
      <c r="A166" s="218"/>
      <c r="B166" s="204"/>
      <c r="C166" s="198"/>
      <c r="D166" s="365"/>
      <c r="E166" s="206"/>
      <c r="F166" s="238"/>
      <c r="G166" s="238">
        <f t="shared" si="5"/>
        <v>0</v>
      </c>
      <c r="H166" s="208"/>
      <c r="J166" s="193" t="s">
        <v>38</v>
      </c>
    </row>
    <row r="167" spans="1:10" ht="24" customHeight="1">
      <c r="A167" s="216"/>
      <c r="B167" s="198"/>
      <c r="C167" s="198"/>
      <c r="D167" s="364"/>
      <c r="E167" s="200"/>
      <c r="F167" s="237"/>
      <c r="G167" s="237">
        <f t="shared" si="5"/>
        <v>0</v>
      </c>
      <c r="H167" s="202"/>
      <c r="J167" s="193" t="s">
        <v>37</v>
      </c>
    </row>
    <row r="168" spans="1:10" ht="24" customHeight="1">
      <c r="A168" s="218"/>
      <c r="B168" s="204"/>
      <c r="C168" s="198"/>
      <c r="D168" s="365"/>
      <c r="E168" s="206"/>
      <c r="F168" s="238"/>
      <c r="G168" s="238">
        <f t="shared" si="5"/>
        <v>0</v>
      </c>
      <c r="H168" s="208"/>
      <c r="J168" s="193" t="s">
        <v>38</v>
      </c>
    </row>
    <row r="169" spans="1:10" ht="24" customHeight="1">
      <c r="A169" s="216"/>
      <c r="B169" s="198"/>
      <c r="C169" s="198"/>
      <c r="D169" s="364"/>
      <c r="E169" s="200"/>
      <c r="F169" s="237"/>
      <c r="G169" s="237">
        <f t="shared" si="5"/>
        <v>0</v>
      </c>
      <c r="H169" s="202"/>
      <c r="J169" s="193" t="s">
        <v>37</v>
      </c>
    </row>
    <row r="170" spans="1:10" ht="24" customHeight="1">
      <c r="A170" s="218"/>
      <c r="B170" s="204"/>
      <c r="C170" s="198"/>
      <c r="D170" s="365"/>
      <c r="E170" s="206"/>
      <c r="F170" s="238"/>
      <c r="G170" s="238">
        <f t="shared" si="5"/>
        <v>0</v>
      </c>
      <c r="H170" s="208"/>
      <c r="J170" s="193" t="s">
        <v>38</v>
      </c>
    </row>
    <row r="171" spans="1:10" ht="24" customHeight="1">
      <c r="A171" s="216"/>
      <c r="B171" s="198"/>
      <c r="C171" s="198"/>
      <c r="D171" s="364"/>
      <c r="E171" s="200"/>
      <c r="F171" s="237"/>
      <c r="G171" s="237">
        <f t="shared" si="5"/>
        <v>0</v>
      </c>
      <c r="H171" s="202"/>
      <c r="J171" s="193" t="s">
        <v>37</v>
      </c>
    </row>
    <row r="172" spans="1:10" ht="24" customHeight="1">
      <c r="A172" s="218"/>
      <c r="B172" s="204"/>
      <c r="C172" s="198"/>
      <c r="D172" s="365"/>
      <c r="E172" s="206"/>
      <c r="F172" s="238"/>
      <c r="G172" s="238">
        <f t="shared" si="5"/>
        <v>0</v>
      </c>
      <c r="H172" s="208"/>
      <c r="J172" s="193" t="s">
        <v>38</v>
      </c>
    </row>
    <row r="173" spans="1:10" ht="24" customHeight="1">
      <c r="A173" s="245"/>
      <c r="B173" s="198"/>
      <c r="C173" s="198"/>
      <c r="D173" s="364"/>
      <c r="E173" s="200"/>
      <c r="F173" s="237"/>
      <c r="G173" s="237">
        <f t="shared" si="5"/>
        <v>0</v>
      </c>
      <c r="H173" s="202"/>
      <c r="J173" s="193" t="s">
        <v>37</v>
      </c>
    </row>
    <row r="174" spans="1:10" ht="24" customHeight="1">
      <c r="A174" s="218"/>
      <c r="B174" s="204"/>
      <c r="C174" s="198"/>
      <c r="D174" s="365"/>
      <c r="E174" s="206"/>
      <c r="F174" s="238"/>
      <c r="G174" s="238">
        <f t="shared" si="5"/>
        <v>0</v>
      </c>
      <c r="H174" s="208"/>
      <c r="J174" s="193" t="s">
        <v>38</v>
      </c>
    </row>
    <row r="175" spans="1:10" ht="24" customHeight="1">
      <c r="A175" s="216"/>
      <c r="B175" s="198"/>
      <c r="C175" s="198"/>
      <c r="D175" s="364"/>
      <c r="E175" s="200"/>
      <c r="F175" s="237"/>
      <c r="G175" s="237">
        <f t="shared" si="5"/>
        <v>0</v>
      </c>
      <c r="H175" s="202"/>
      <c r="J175" s="193" t="s">
        <v>37</v>
      </c>
    </row>
    <row r="176" spans="1:10" ht="24" customHeight="1">
      <c r="A176" s="218"/>
      <c r="B176" s="204"/>
      <c r="C176" s="198"/>
      <c r="D176" s="365"/>
      <c r="E176" s="206"/>
      <c r="F176" s="238"/>
      <c r="G176" s="238">
        <f t="shared" si="5"/>
        <v>0</v>
      </c>
      <c r="H176" s="208"/>
      <c r="J176" s="193" t="s">
        <v>38</v>
      </c>
    </row>
    <row r="177" spans="1:10" ht="24" customHeight="1">
      <c r="A177" s="216"/>
      <c r="B177" s="198"/>
      <c r="C177" s="198"/>
      <c r="D177" s="364"/>
      <c r="E177" s="200"/>
      <c r="F177" s="237"/>
      <c r="G177" s="237">
        <f t="shared" si="5"/>
        <v>0</v>
      </c>
      <c r="H177" s="202"/>
      <c r="J177" s="193" t="s">
        <v>37</v>
      </c>
    </row>
    <row r="178" spans="1:10" ht="24" customHeight="1">
      <c r="A178" s="218"/>
      <c r="B178" s="204"/>
      <c r="C178" s="198"/>
      <c r="D178" s="365"/>
      <c r="E178" s="206"/>
      <c r="F178" s="238"/>
      <c r="G178" s="238">
        <f t="shared" si="5"/>
        <v>0</v>
      </c>
      <c r="H178" s="208"/>
      <c r="J178" s="193" t="s">
        <v>38</v>
      </c>
    </row>
    <row r="179" spans="1:10" ht="24" customHeight="1">
      <c r="A179" s="216"/>
      <c r="B179" s="198"/>
      <c r="C179" s="198"/>
      <c r="D179" s="364"/>
      <c r="E179" s="200"/>
      <c r="F179" s="237"/>
      <c r="G179" s="237">
        <f t="shared" si="5"/>
        <v>0</v>
      </c>
      <c r="H179" s="202"/>
      <c r="J179" s="193" t="s">
        <v>37</v>
      </c>
    </row>
    <row r="180" spans="1:10" ht="24" customHeight="1">
      <c r="A180" s="218"/>
      <c r="B180" s="204"/>
      <c r="C180" s="247"/>
      <c r="D180" s="365"/>
      <c r="E180" s="206"/>
      <c r="F180" s="238"/>
      <c r="G180" s="238">
        <f t="shared" si="5"/>
        <v>0</v>
      </c>
      <c r="H180" s="208"/>
      <c r="J180" s="193" t="s">
        <v>38</v>
      </c>
    </row>
    <row r="181" spans="1:10" ht="24" customHeight="1">
      <c r="A181" s="245"/>
      <c r="B181" s="198"/>
      <c r="C181" s="198"/>
      <c r="D181" s="364"/>
      <c r="E181" s="200"/>
      <c r="F181" s="237"/>
      <c r="G181" s="237">
        <f t="shared" si="5"/>
        <v>0</v>
      </c>
      <c r="H181" s="202"/>
      <c r="J181" s="193" t="s">
        <v>37</v>
      </c>
    </row>
    <row r="182" spans="1:10" ht="24" customHeight="1">
      <c r="A182" s="216"/>
      <c r="B182" s="204"/>
      <c r="C182" s="198"/>
      <c r="D182" s="365"/>
      <c r="E182" s="206"/>
      <c r="F182" s="238"/>
      <c r="G182" s="238">
        <f t="shared" si="5"/>
        <v>0</v>
      </c>
      <c r="H182" s="208"/>
      <c r="J182" s="193" t="s">
        <v>38</v>
      </c>
    </row>
    <row r="183" spans="1:10" ht="24" customHeight="1">
      <c r="A183" s="248"/>
      <c r="B183" s="198"/>
      <c r="C183" s="198"/>
      <c r="D183" s="364"/>
      <c r="E183" s="200"/>
      <c r="F183" s="237"/>
      <c r="G183" s="237">
        <f t="shared" si="5"/>
        <v>0</v>
      </c>
      <c r="H183" s="202"/>
      <c r="J183" s="193" t="s">
        <v>37</v>
      </c>
    </row>
    <row r="184" spans="1:10" ht="24" customHeight="1">
      <c r="A184" s="218"/>
      <c r="B184" s="204"/>
      <c r="C184" s="198"/>
      <c r="D184" s="365"/>
      <c r="E184" s="206"/>
      <c r="F184" s="238"/>
      <c r="G184" s="238">
        <f t="shared" si="5"/>
        <v>0</v>
      </c>
      <c r="H184" s="208"/>
      <c r="J184" s="193" t="s">
        <v>38</v>
      </c>
    </row>
    <row r="185" spans="1:10" ht="24" customHeight="1">
      <c r="A185" s="216"/>
      <c r="B185" s="198"/>
      <c r="C185" s="198"/>
      <c r="D185" s="364"/>
      <c r="E185" s="200"/>
      <c r="F185" s="237"/>
      <c r="G185" s="237">
        <f t="shared" si="5"/>
        <v>0</v>
      </c>
      <c r="H185" s="202"/>
      <c r="J185" s="193" t="s">
        <v>37</v>
      </c>
    </row>
    <row r="186" spans="1:10" ht="24" customHeight="1">
      <c r="A186" s="218"/>
      <c r="B186" s="204"/>
      <c r="C186" s="198"/>
      <c r="D186" s="365"/>
      <c r="E186" s="206"/>
      <c r="F186" s="238"/>
      <c r="G186" s="238">
        <f t="shared" si="5"/>
        <v>0</v>
      </c>
      <c r="H186" s="208"/>
      <c r="J186" s="193" t="s">
        <v>38</v>
      </c>
    </row>
    <row r="187" spans="1:10" ht="24" customHeight="1">
      <c r="A187" s="216"/>
      <c r="B187" s="198"/>
      <c r="C187" s="198"/>
      <c r="D187" s="364"/>
      <c r="E187" s="200"/>
      <c r="F187" s="237"/>
      <c r="G187" s="237">
        <f t="shared" si="5"/>
        <v>0</v>
      </c>
      <c r="H187" s="202"/>
      <c r="J187" s="193" t="s">
        <v>37</v>
      </c>
    </row>
    <row r="188" spans="1:10" ht="24" customHeight="1">
      <c r="A188" s="218"/>
      <c r="B188" s="204"/>
      <c r="C188" s="198"/>
      <c r="D188" s="365"/>
      <c r="E188" s="206"/>
      <c r="F188" s="238"/>
      <c r="G188" s="238">
        <f t="shared" si="5"/>
        <v>0</v>
      </c>
      <c r="H188" s="208"/>
      <c r="J188" s="193" t="s">
        <v>38</v>
      </c>
    </row>
    <row r="189" spans="1:10" ht="24" customHeight="1">
      <c r="A189" s="245"/>
      <c r="B189" s="198"/>
      <c r="C189" s="198"/>
      <c r="D189" s="364"/>
      <c r="E189" s="200"/>
      <c r="F189" s="237"/>
      <c r="G189" s="237">
        <f t="shared" si="5"/>
        <v>0</v>
      </c>
      <c r="H189" s="202"/>
      <c r="J189" s="193" t="s">
        <v>37</v>
      </c>
    </row>
    <row r="190" spans="1:10" ht="24" customHeight="1" thickBot="1">
      <c r="A190" s="216"/>
      <c r="B190" s="198"/>
      <c r="C190" s="198"/>
      <c r="D190" s="375"/>
      <c r="E190" s="221"/>
      <c r="F190" s="238"/>
      <c r="G190" s="251">
        <f t="shared" si="5"/>
        <v>0</v>
      </c>
      <c r="H190" s="250"/>
      <c r="J190" s="193" t="s">
        <v>38</v>
      </c>
    </row>
    <row r="191" spans="1:10" ht="24" customHeight="1" thickTop="1">
      <c r="A191" s="225" t="s">
        <v>29</v>
      </c>
      <c r="B191" s="226"/>
      <c r="C191" s="226"/>
      <c r="D191" s="369"/>
      <c r="E191" s="291"/>
      <c r="F191" s="243"/>
      <c r="G191" s="243">
        <f>SUMIF(J155:J190,"A",G155:G190)</f>
        <v>0</v>
      </c>
      <c r="H191" s="229">
        <f>SUMIF(J155:J190,"A",H155:H190)</f>
        <v>0</v>
      </c>
    </row>
    <row r="192" spans="1:10" ht="24" customHeight="1">
      <c r="A192" s="230"/>
      <c r="B192" s="231"/>
      <c r="C192" s="231"/>
      <c r="D192" s="370"/>
      <c r="E192" s="292"/>
      <c r="F192" s="244"/>
      <c r="G192" s="244">
        <f>SUMIF(J155:J190,"B",G155:G190)</f>
        <v>0</v>
      </c>
      <c r="H192" s="234">
        <f>SUMIF(J155:J190,"B",H155:H190)</f>
        <v>0</v>
      </c>
    </row>
  </sheetData>
  <mergeCells count="4">
    <mergeCell ref="A1:A2"/>
    <mergeCell ref="B1:B2"/>
    <mergeCell ref="D1:G1"/>
    <mergeCell ref="H1:H2"/>
  </mergeCells>
  <phoneticPr fontId="4"/>
  <conditionalFormatting sqref="F41:F44 F38 F79:F114 F3:F4 F6:F36 F155:F190 F47:F76">
    <cfRule type="expression" dxfId="152" priority="3" stopIfTrue="1">
      <formula>AND(D3=1,E3="式")</formula>
    </cfRule>
  </conditionalFormatting>
  <conditionalFormatting sqref="F5 F37">
    <cfRule type="expression" dxfId="151" priority="4" stopIfTrue="1">
      <formula>AND(D5=1,E5="式")</formula>
    </cfRule>
  </conditionalFormatting>
  <conditionalFormatting sqref="F117:F152">
    <cfRule type="expression" dxfId="150" priority="2" stopIfTrue="1">
      <formula>AND(D117=1,E117="式")</formula>
    </cfRule>
  </conditionalFormatting>
  <conditionalFormatting sqref="F45:F46">
    <cfRule type="expression" dxfId="149" priority="1" stopIfTrue="1">
      <formula>AND(D45=1,E45="式")</formula>
    </cfRule>
  </conditionalFormatting>
  <dataValidations disablePrompts="1" count="1">
    <dataValidation type="list" allowBlank="1" showInputMessage="1" showErrorMessage="1" sqref="E3:E192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7" man="1"/>
    <brk id="78" max="8" man="1"/>
    <brk id="154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54"/>
  <sheetViews>
    <sheetView showGridLines="0" showZeros="0" view="pageBreakPreview" topLeftCell="A31" zoomScaleNormal="100" zoomScaleSheetLayoutView="100" workbookViewId="0">
      <selection activeCell="D23" sqref="D23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376" customWidth="1"/>
    <col min="5" max="5" width="6.625" style="193" customWidth="1"/>
    <col min="6" max="6" width="10.625" style="257" customWidth="1"/>
    <col min="7" max="7" width="12.125" style="257" customWidth="1"/>
    <col min="8" max="8" width="12.125" style="312" customWidth="1"/>
    <col min="9" max="9" width="9" style="194"/>
    <col min="10" max="10" width="4.625" style="193" customWidth="1"/>
    <col min="11" max="16384" width="9" style="194"/>
  </cols>
  <sheetData>
    <row r="1" spans="1:10" ht="20.100000000000001" customHeight="1">
      <c r="A1" s="544" t="s">
        <v>22</v>
      </c>
      <c r="B1" s="546" t="s">
        <v>59</v>
      </c>
      <c r="C1" s="190"/>
      <c r="D1" s="552" t="s">
        <v>23</v>
      </c>
      <c r="E1" s="553"/>
      <c r="F1" s="553"/>
      <c r="G1" s="554"/>
      <c r="H1" s="555" t="s">
        <v>64</v>
      </c>
      <c r="I1" s="193" t="s">
        <v>35</v>
      </c>
      <c r="J1" s="193" t="s">
        <v>36</v>
      </c>
    </row>
    <row r="2" spans="1:10" ht="19.5" customHeight="1">
      <c r="A2" s="545"/>
      <c r="B2" s="547"/>
      <c r="C2" s="195"/>
      <c r="D2" s="363" t="s">
        <v>24</v>
      </c>
      <c r="E2" s="196" t="s">
        <v>25</v>
      </c>
      <c r="F2" s="255" t="s">
        <v>26</v>
      </c>
      <c r="G2" s="255" t="s">
        <v>27</v>
      </c>
      <c r="H2" s="556"/>
    </row>
    <row r="3" spans="1:10" ht="24" customHeight="1">
      <c r="A3" s="216" t="s">
        <v>76</v>
      </c>
      <c r="B3" s="198"/>
      <c r="C3" s="198"/>
      <c r="D3" s="364"/>
      <c r="E3" s="200"/>
      <c r="F3" s="237"/>
      <c r="G3" s="237"/>
      <c r="H3" s="305"/>
      <c r="J3" s="193" t="s">
        <v>37</v>
      </c>
    </row>
    <row r="4" spans="1:10" ht="24" customHeight="1">
      <c r="A4" s="217"/>
      <c r="B4" s="204"/>
      <c r="C4" s="198"/>
      <c r="D4" s="365"/>
      <c r="E4" s="206"/>
      <c r="F4" s="238"/>
      <c r="G4" s="238"/>
      <c r="H4" s="306"/>
      <c r="J4" s="193" t="s">
        <v>38</v>
      </c>
    </row>
    <row r="5" spans="1:10" ht="24" customHeight="1">
      <c r="A5" s="216"/>
      <c r="B5" s="198"/>
      <c r="C5" s="198"/>
      <c r="D5" s="364"/>
      <c r="E5" s="200"/>
      <c r="F5" s="237"/>
      <c r="G5" s="237">
        <f>ROUNDDOWN(D5*F5,0)</f>
        <v>0</v>
      </c>
      <c r="H5" s="305"/>
      <c r="J5" s="193" t="s">
        <v>37</v>
      </c>
    </row>
    <row r="6" spans="1:10" ht="24" customHeight="1">
      <c r="A6" s="218"/>
      <c r="B6" s="204"/>
      <c r="C6" s="198"/>
      <c r="D6" s="365"/>
      <c r="E6" s="206"/>
      <c r="F6" s="238"/>
      <c r="G6" s="238">
        <f t="shared" ref="G6:G38" si="0">ROUNDDOWN(D6*F6,0)</f>
        <v>0</v>
      </c>
      <c r="H6" s="306"/>
      <c r="J6" s="193" t="s">
        <v>38</v>
      </c>
    </row>
    <row r="7" spans="1:10" ht="24" customHeight="1">
      <c r="A7" s="216"/>
      <c r="B7" s="198"/>
      <c r="C7" s="198"/>
      <c r="D7" s="364"/>
      <c r="E7" s="200"/>
      <c r="F7" s="237"/>
      <c r="G7" s="237">
        <f t="shared" si="0"/>
        <v>0</v>
      </c>
      <c r="H7" s="305"/>
      <c r="J7" s="193" t="s">
        <v>37</v>
      </c>
    </row>
    <row r="8" spans="1:10" ht="24" customHeight="1">
      <c r="A8" s="218"/>
      <c r="B8" s="204"/>
      <c r="C8" s="198"/>
      <c r="D8" s="365"/>
      <c r="E8" s="206"/>
      <c r="F8" s="238"/>
      <c r="G8" s="238">
        <f t="shared" si="0"/>
        <v>0</v>
      </c>
      <c r="H8" s="306"/>
      <c r="J8" s="193" t="s">
        <v>38</v>
      </c>
    </row>
    <row r="9" spans="1:10" ht="24" customHeight="1">
      <c r="A9" s="216"/>
      <c r="B9" s="198"/>
      <c r="C9" s="198"/>
      <c r="D9" s="364"/>
      <c r="E9" s="200"/>
      <c r="F9" s="237"/>
      <c r="G9" s="237">
        <f t="shared" si="0"/>
        <v>0</v>
      </c>
      <c r="H9" s="305"/>
      <c r="J9" s="193" t="s">
        <v>37</v>
      </c>
    </row>
    <row r="10" spans="1:10" ht="24" customHeight="1">
      <c r="A10" s="218"/>
      <c r="B10" s="204"/>
      <c r="C10" s="198"/>
      <c r="D10" s="365"/>
      <c r="E10" s="206"/>
      <c r="F10" s="238"/>
      <c r="G10" s="238">
        <f t="shared" si="0"/>
        <v>0</v>
      </c>
      <c r="H10" s="306"/>
      <c r="J10" s="193" t="s">
        <v>38</v>
      </c>
    </row>
    <row r="11" spans="1:10" ht="24" customHeight="1">
      <c r="A11" s="216"/>
      <c r="B11" s="198"/>
      <c r="C11" s="198"/>
      <c r="D11" s="366"/>
      <c r="E11" s="200"/>
      <c r="F11" s="237"/>
      <c r="G11" s="237">
        <f t="shared" si="0"/>
        <v>0</v>
      </c>
      <c r="H11" s="305"/>
      <c r="J11" s="193" t="s">
        <v>37</v>
      </c>
    </row>
    <row r="12" spans="1:10" ht="24" customHeight="1">
      <c r="A12" s="218"/>
      <c r="B12" s="204"/>
      <c r="C12" s="198"/>
      <c r="D12" s="367"/>
      <c r="E12" s="206"/>
      <c r="F12" s="238"/>
      <c r="G12" s="238">
        <f t="shared" si="0"/>
        <v>0</v>
      </c>
      <c r="H12" s="306"/>
      <c r="J12" s="193" t="s">
        <v>38</v>
      </c>
    </row>
    <row r="13" spans="1:10" ht="24" customHeight="1">
      <c r="A13" s="216"/>
      <c r="B13" s="198"/>
      <c r="C13" s="198"/>
      <c r="D13" s="366"/>
      <c r="E13" s="200"/>
      <c r="F13" s="237"/>
      <c r="G13" s="237">
        <f t="shared" si="0"/>
        <v>0</v>
      </c>
      <c r="H13" s="305"/>
      <c r="J13" s="193" t="s">
        <v>37</v>
      </c>
    </row>
    <row r="14" spans="1:10" ht="24" customHeight="1">
      <c r="A14" s="218"/>
      <c r="B14" s="204"/>
      <c r="C14" s="198"/>
      <c r="D14" s="367"/>
      <c r="E14" s="206"/>
      <c r="F14" s="238"/>
      <c r="G14" s="238">
        <f t="shared" si="0"/>
        <v>0</v>
      </c>
      <c r="H14" s="306"/>
      <c r="J14" s="193" t="s">
        <v>38</v>
      </c>
    </row>
    <row r="15" spans="1:10" ht="24" customHeight="1">
      <c r="A15" s="216"/>
      <c r="B15" s="198"/>
      <c r="C15" s="198"/>
      <c r="D15" s="366"/>
      <c r="E15" s="200"/>
      <c r="F15" s="237"/>
      <c r="G15" s="237">
        <f t="shared" si="0"/>
        <v>0</v>
      </c>
      <c r="H15" s="305"/>
      <c r="J15" s="193" t="s">
        <v>37</v>
      </c>
    </row>
    <row r="16" spans="1:10" ht="24" customHeight="1">
      <c r="A16" s="218"/>
      <c r="B16" s="204"/>
      <c r="C16" s="198"/>
      <c r="D16" s="367"/>
      <c r="E16" s="206"/>
      <c r="F16" s="238"/>
      <c r="G16" s="238">
        <f t="shared" si="0"/>
        <v>0</v>
      </c>
      <c r="H16" s="306"/>
      <c r="J16" s="193" t="s">
        <v>38</v>
      </c>
    </row>
    <row r="17" spans="1:10" ht="24" customHeight="1">
      <c r="A17" s="216"/>
      <c r="B17" s="198"/>
      <c r="C17" s="198"/>
      <c r="D17" s="366"/>
      <c r="E17" s="200"/>
      <c r="F17" s="237"/>
      <c r="G17" s="237">
        <f t="shared" si="0"/>
        <v>0</v>
      </c>
      <c r="H17" s="305"/>
      <c r="J17" s="193" t="s">
        <v>37</v>
      </c>
    </row>
    <row r="18" spans="1:10" ht="24" customHeight="1">
      <c r="A18" s="218"/>
      <c r="B18" s="204"/>
      <c r="C18" s="198"/>
      <c r="D18" s="367"/>
      <c r="E18" s="206"/>
      <c r="F18" s="238"/>
      <c r="G18" s="238">
        <f t="shared" si="0"/>
        <v>0</v>
      </c>
      <c r="H18" s="306"/>
      <c r="J18" s="193" t="s">
        <v>38</v>
      </c>
    </row>
    <row r="19" spans="1:10" ht="24" customHeight="1">
      <c r="A19" s="216"/>
      <c r="B19" s="198"/>
      <c r="C19" s="198"/>
      <c r="D19" s="366"/>
      <c r="E19" s="200"/>
      <c r="F19" s="237"/>
      <c r="G19" s="237">
        <f t="shared" si="0"/>
        <v>0</v>
      </c>
      <c r="H19" s="305"/>
      <c r="J19" s="193" t="s">
        <v>37</v>
      </c>
    </row>
    <row r="20" spans="1:10" ht="24" customHeight="1">
      <c r="A20" s="218"/>
      <c r="B20" s="204"/>
      <c r="C20" s="198"/>
      <c r="D20" s="367"/>
      <c r="E20" s="206"/>
      <c r="F20" s="238"/>
      <c r="G20" s="238">
        <f t="shared" si="0"/>
        <v>0</v>
      </c>
      <c r="H20" s="306"/>
      <c r="J20" s="193" t="s">
        <v>38</v>
      </c>
    </row>
    <row r="21" spans="1:10" ht="24" customHeight="1">
      <c r="A21" s="216"/>
      <c r="B21" s="198"/>
      <c r="C21" s="198"/>
      <c r="D21" s="366"/>
      <c r="E21" s="200"/>
      <c r="F21" s="237"/>
      <c r="G21" s="237">
        <f t="shared" si="0"/>
        <v>0</v>
      </c>
      <c r="H21" s="305"/>
      <c r="J21" s="193" t="s">
        <v>37</v>
      </c>
    </row>
    <row r="22" spans="1:10" ht="24" customHeight="1">
      <c r="A22" s="218"/>
      <c r="B22" s="204"/>
      <c r="C22" s="198"/>
      <c r="D22" s="367"/>
      <c r="E22" s="206"/>
      <c r="F22" s="238"/>
      <c r="G22" s="238">
        <f t="shared" si="0"/>
        <v>0</v>
      </c>
      <c r="H22" s="306"/>
      <c r="J22" s="193" t="s">
        <v>38</v>
      </c>
    </row>
    <row r="23" spans="1:10" ht="24" customHeight="1">
      <c r="A23" s="216"/>
      <c r="B23" s="198"/>
      <c r="C23" s="198"/>
      <c r="D23" s="366"/>
      <c r="E23" s="200"/>
      <c r="F23" s="237"/>
      <c r="G23" s="237">
        <f t="shared" si="0"/>
        <v>0</v>
      </c>
      <c r="H23" s="305"/>
      <c r="J23" s="193" t="s">
        <v>37</v>
      </c>
    </row>
    <row r="24" spans="1:10" ht="24" customHeight="1">
      <c r="A24" s="218"/>
      <c r="B24" s="204"/>
      <c r="C24" s="198"/>
      <c r="D24" s="367"/>
      <c r="E24" s="206"/>
      <c r="F24" s="238"/>
      <c r="G24" s="238">
        <f t="shared" si="0"/>
        <v>0</v>
      </c>
      <c r="H24" s="306"/>
      <c r="J24" s="193" t="s">
        <v>38</v>
      </c>
    </row>
    <row r="25" spans="1:10" ht="24" customHeight="1">
      <c r="A25" s="216"/>
      <c r="B25" s="198"/>
      <c r="C25" s="198"/>
      <c r="D25" s="366"/>
      <c r="E25" s="200"/>
      <c r="F25" s="237"/>
      <c r="G25" s="237">
        <f t="shared" si="0"/>
        <v>0</v>
      </c>
      <c r="H25" s="305"/>
      <c r="J25" s="193" t="s">
        <v>37</v>
      </c>
    </row>
    <row r="26" spans="1:10" ht="24" customHeight="1">
      <c r="A26" s="218"/>
      <c r="B26" s="204"/>
      <c r="C26" s="198"/>
      <c r="D26" s="367"/>
      <c r="E26" s="206"/>
      <c r="F26" s="238"/>
      <c r="G26" s="238">
        <f t="shared" si="0"/>
        <v>0</v>
      </c>
      <c r="H26" s="306"/>
      <c r="J26" s="193" t="s">
        <v>38</v>
      </c>
    </row>
    <row r="27" spans="1:10" ht="24" customHeight="1">
      <c r="A27" s="216"/>
      <c r="B27" s="198"/>
      <c r="C27" s="198"/>
      <c r="D27" s="366"/>
      <c r="E27" s="200"/>
      <c r="F27" s="237"/>
      <c r="G27" s="237">
        <f t="shared" si="0"/>
        <v>0</v>
      </c>
      <c r="H27" s="305"/>
      <c r="J27" s="193" t="s">
        <v>37</v>
      </c>
    </row>
    <row r="28" spans="1:10" ht="24" customHeight="1">
      <c r="A28" s="218"/>
      <c r="B28" s="204"/>
      <c r="C28" s="198"/>
      <c r="D28" s="367"/>
      <c r="E28" s="206"/>
      <c r="F28" s="238"/>
      <c r="G28" s="238">
        <f t="shared" si="0"/>
        <v>0</v>
      </c>
      <c r="H28" s="306"/>
      <c r="J28" s="193" t="s">
        <v>38</v>
      </c>
    </row>
    <row r="29" spans="1:10" ht="24" customHeight="1">
      <c r="A29" s="216"/>
      <c r="B29" s="198"/>
      <c r="C29" s="198"/>
      <c r="D29" s="366"/>
      <c r="E29" s="200"/>
      <c r="F29" s="237"/>
      <c r="G29" s="237">
        <f t="shared" si="0"/>
        <v>0</v>
      </c>
      <c r="H29" s="305"/>
      <c r="J29" s="193" t="s">
        <v>37</v>
      </c>
    </row>
    <row r="30" spans="1:10" ht="24" customHeight="1">
      <c r="A30" s="218"/>
      <c r="B30" s="204"/>
      <c r="C30" s="198"/>
      <c r="D30" s="367"/>
      <c r="E30" s="206"/>
      <c r="F30" s="238"/>
      <c r="G30" s="238">
        <f t="shared" si="0"/>
        <v>0</v>
      </c>
      <c r="H30" s="306"/>
      <c r="J30" s="193" t="s">
        <v>38</v>
      </c>
    </row>
    <row r="31" spans="1:10" ht="24" customHeight="1">
      <c r="A31" s="216"/>
      <c r="B31" s="198"/>
      <c r="C31" s="198"/>
      <c r="D31" s="366"/>
      <c r="E31" s="200"/>
      <c r="F31" s="237"/>
      <c r="G31" s="237">
        <f t="shared" si="0"/>
        <v>0</v>
      </c>
      <c r="H31" s="305"/>
      <c r="J31" s="193" t="s">
        <v>37</v>
      </c>
    </row>
    <row r="32" spans="1:10" ht="24" customHeight="1">
      <c r="A32" s="218"/>
      <c r="B32" s="204"/>
      <c r="C32" s="198"/>
      <c r="D32" s="367"/>
      <c r="E32" s="206"/>
      <c r="F32" s="238"/>
      <c r="G32" s="238">
        <f t="shared" si="0"/>
        <v>0</v>
      </c>
      <c r="H32" s="306"/>
      <c r="J32" s="193" t="s">
        <v>38</v>
      </c>
    </row>
    <row r="33" spans="1:10" ht="24" customHeight="1">
      <c r="A33" s="216"/>
      <c r="B33" s="198"/>
      <c r="C33" s="198"/>
      <c r="D33" s="366"/>
      <c r="E33" s="200"/>
      <c r="F33" s="237"/>
      <c r="G33" s="237">
        <f t="shared" si="0"/>
        <v>0</v>
      </c>
      <c r="H33" s="305"/>
      <c r="J33" s="193" t="s">
        <v>37</v>
      </c>
    </row>
    <row r="34" spans="1:10" ht="24" customHeight="1">
      <c r="A34" s="218"/>
      <c r="B34" s="204"/>
      <c r="C34" s="198"/>
      <c r="D34" s="367"/>
      <c r="E34" s="206"/>
      <c r="F34" s="238"/>
      <c r="G34" s="238">
        <f t="shared" si="0"/>
        <v>0</v>
      </c>
      <c r="H34" s="306"/>
      <c r="J34" s="193" t="s">
        <v>38</v>
      </c>
    </row>
    <row r="35" spans="1:10" ht="24" customHeight="1">
      <c r="A35" s="216"/>
      <c r="B35" s="198"/>
      <c r="C35" s="198"/>
      <c r="D35" s="366"/>
      <c r="E35" s="200"/>
      <c r="F35" s="237"/>
      <c r="G35" s="237">
        <f t="shared" si="0"/>
        <v>0</v>
      </c>
      <c r="H35" s="305"/>
      <c r="J35" s="193" t="s">
        <v>37</v>
      </c>
    </row>
    <row r="36" spans="1:10" ht="24" customHeight="1">
      <c r="A36" s="218"/>
      <c r="B36" s="204"/>
      <c r="C36" s="198"/>
      <c r="D36" s="367"/>
      <c r="E36" s="206"/>
      <c r="F36" s="238"/>
      <c r="G36" s="238">
        <f t="shared" si="0"/>
        <v>0</v>
      </c>
      <c r="H36" s="306"/>
      <c r="J36" s="193" t="s">
        <v>38</v>
      </c>
    </row>
    <row r="37" spans="1:10" ht="24" customHeight="1">
      <c r="A37" s="216"/>
      <c r="B37" s="198"/>
      <c r="C37" s="198"/>
      <c r="D37" s="366"/>
      <c r="E37" s="200"/>
      <c r="F37" s="256"/>
      <c r="G37" s="256">
        <f t="shared" si="0"/>
        <v>0</v>
      </c>
      <c r="H37" s="307"/>
      <c r="J37" s="193" t="s">
        <v>37</v>
      </c>
    </row>
    <row r="38" spans="1:10" s="224" customFormat="1" ht="24" customHeight="1" thickBot="1">
      <c r="A38" s="216"/>
      <c r="B38" s="198"/>
      <c r="C38" s="198"/>
      <c r="D38" s="368"/>
      <c r="E38" s="221"/>
      <c r="F38" s="252"/>
      <c r="G38" s="252">
        <f t="shared" si="0"/>
        <v>0</v>
      </c>
      <c r="H38" s="308"/>
      <c r="J38" s="193" t="s">
        <v>38</v>
      </c>
    </row>
    <row r="39" spans="1:10" ht="24" customHeight="1" thickTop="1">
      <c r="A39" s="225" t="s">
        <v>21</v>
      </c>
      <c r="B39" s="226"/>
      <c r="C39" s="226"/>
      <c r="D39" s="369"/>
      <c r="E39" s="291"/>
      <c r="F39" s="243"/>
      <c r="G39" s="243">
        <f>SUMIF(J3:J38,"A",G3:G38)</f>
        <v>0</v>
      </c>
      <c r="H39" s="309">
        <f>SUMIF(J3:J38,"A",H3:H38)</f>
        <v>0</v>
      </c>
    </row>
    <row r="40" spans="1:10" ht="24" customHeight="1">
      <c r="A40" s="230"/>
      <c r="B40" s="231"/>
      <c r="C40" s="231"/>
      <c r="D40" s="370"/>
      <c r="E40" s="292"/>
      <c r="F40" s="244"/>
      <c r="G40" s="244">
        <f>SUMIF(J3:J38,"B",G3:G38)</f>
        <v>0</v>
      </c>
      <c r="H40" s="310">
        <f>SUMIF(J3:J38,"B",H3:H38)</f>
        <v>0</v>
      </c>
    </row>
    <row r="41" spans="1:10" ht="24" customHeight="1">
      <c r="A41" s="216"/>
      <c r="B41" s="198"/>
      <c r="C41" s="198"/>
      <c r="D41" s="364"/>
      <c r="E41" s="200"/>
      <c r="F41" s="237"/>
      <c r="G41" s="237">
        <f t="shared" ref="G41:G76" si="1">ROUNDDOWN(D41*F41,0)</f>
        <v>0</v>
      </c>
      <c r="H41" s="305"/>
      <c r="J41" s="193" t="s">
        <v>37</v>
      </c>
    </row>
    <row r="42" spans="1:10" ht="24" customHeight="1">
      <c r="A42" s="217"/>
      <c r="B42" s="204"/>
      <c r="C42" s="198"/>
      <c r="D42" s="365"/>
      <c r="E42" s="206"/>
      <c r="F42" s="238"/>
      <c r="G42" s="238">
        <f t="shared" si="1"/>
        <v>0</v>
      </c>
      <c r="H42" s="306"/>
      <c r="J42" s="193" t="s">
        <v>38</v>
      </c>
    </row>
    <row r="43" spans="1:10" ht="24" customHeight="1">
      <c r="A43" s="216"/>
      <c r="B43" s="198"/>
      <c r="C43" s="198"/>
      <c r="D43" s="364"/>
      <c r="E43" s="200"/>
      <c r="F43" s="237"/>
      <c r="G43" s="237">
        <f t="shared" si="1"/>
        <v>0</v>
      </c>
      <c r="H43" s="305"/>
      <c r="J43" s="193" t="s">
        <v>37</v>
      </c>
    </row>
    <row r="44" spans="1:10" ht="24" customHeight="1">
      <c r="A44" s="218"/>
      <c r="B44" s="204"/>
      <c r="C44" s="198"/>
      <c r="D44" s="365"/>
      <c r="E44" s="206"/>
      <c r="F44" s="238"/>
      <c r="G44" s="238">
        <f t="shared" si="1"/>
        <v>0</v>
      </c>
      <c r="H44" s="306"/>
      <c r="J44" s="193" t="s">
        <v>38</v>
      </c>
    </row>
    <row r="45" spans="1:10" ht="24" customHeight="1">
      <c r="A45" s="216"/>
      <c r="B45" s="198"/>
      <c r="C45" s="198"/>
      <c r="D45" s="364"/>
      <c r="E45" s="200"/>
      <c r="F45" s="237"/>
      <c r="G45" s="237">
        <f t="shared" si="1"/>
        <v>0</v>
      </c>
      <c r="H45" s="305"/>
      <c r="J45" s="193" t="s">
        <v>37</v>
      </c>
    </row>
    <row r="46" spans="1:10" ht="24" customHeight="1">
      <c r="A46" s="218"/>
      <c r="B46" s="204"/>
      <c r="C46" s="198"/>
      <c r="D46" s="365"/>
      <c r="E46" s="206"/>
      <c r="F46" s="238"/>
      <c r="G46" s="238">
        <f t="shared" si="1"/>
        <v>0</v>
      </c>
      <c r="H46" s="306"/>
      <c r="J46" s="193" t="s">
        <v>38</v>
      </c>
    </row>
    <row r="47" spans="1:10" ht="24" customHeight="1">
      <c r="A47" s="216"/>
      <c r="B47" s="198"/>
      <c r="C47" s="198"/>
      <c r="D47" s="364"/>
      <c r="E47" s="200"/>
      <c r="F47" s="237"/>
      <c r="G47" s="237">
        <f t="shared" si="1"/>
        <v>0</v>
      </c>
      <c r="H47" s="305"/>
      <c r="J47" s="193" t="s">
        <v>37</v>
      </c>
    </row>
    <row r="48" spans="1:10" ht="24" customHeight="1">
      <c r="A48" s="218"/>
      <c r="B48" s="204"/>
      <c r="C48" s="198"/>
      <c r="D48" s="365"/>
      <c r="E48" s="206"/>
      <c r="F48" s="238"/>
      <c r="G48" s="238">
        <f t="shared" si="1"/>
        <v>0</v>
      </c>
      <c r="H48" s="306"/>
      <c r="J48" s="193" t="s">
        <v>38</v>
      </c>
    </row>
    <row r="49" spans="1:10" ht="24" customHeight="1">
      <c r="A49" s="216"/>
      <c r="B49" s="198"/>
      <c r="C49" s="198"/>
      <c r="D49" s="364"/>
      <c r="E49" s="200"/>
      <c r="F49" s="237"/>
      <c r="G49" s="237">
        <f t="shared" si="1"/>
        <v>0</v>
      </c>
      <c r="H49" s="305"/>
      <c r="J49" s="193" t="s">
        <v>37</v>
      </c>
    </row>
    <row r="50" spans="1:10" ht="24" customHeight="1">
      <c r="A50" s="218"/>
      <c r="B50" s="204"/>
      <c r="C50" s="198"/>
      <c r="D50" s="365"/>
      <c r="E50" s="206"/>
      <c r="F50" s="238"/>
      <c r="G50" s="238">
        <f t="shared" si="1"/>
        <v>0</v>
      </c>
      <c r="H50" s="306"/>
      <c r="J50" s="193" t="s">
        <v>38</v>
      </c>
    </row>
    <row r="51" spans="1:10" ht="24" customHeight="1">
      <c r="A51" s="216"/>
      <c r="B51" s="198"/>
      <c r="C51" s="198"/>
      <c r="D51" s="364"/>
      <c r="E51" s="200"/>
      <c r="F51" s="237"/>
      <c r="G51" s="237">
        <f t="shared" si="1"/>
        <v>0</v>
      </c>
      <c r="H51" s="305"/>
      <c r="J51" s="193" t="s">
        <v>37</v>
      </c>
    </row>
    <row r="52" spans="1:10" ht="24" customHeight="1">
      <c r="A52" s="218"/>
      <c r="B52" s="204"/>
      <c r="C52" s="198"/>
      <c r="D52" s="365"/>
      <c r="E52" s="206"/>
      <c r="F52" s="238"/>
      <c r="G52" s="238">
        <f t="shared" si="1"/>
        <v>0</v>
      </c>
      <c r="H52" s="306"/>
      <c r="J52" s="193" t="s">
        <v>38</v>
      </c>
    </row>
    <row r="53" spans="1:10" ht="24" customHeight="1">
      <c r="A53" s="216"/>
      <c r="B53" s="198"/>
      <c r="C53" s="198"/>
      <c r="D53" s="364"/>
      <c r="E53" s="200"/>
      <c r="F53" s="237"/>
      <c r="G53" s="237">
        <f t="shared" si="1"/>
        <v>0</v>
      </c>
      <c r="H53" s="305"/>
      <c r="J53" s="193" t="s">
        <v>37</v>
      </c>
    </row>
    <row r="54" spans="1:10" ht="24" customHeight="1">
      <c r="A54" s="218"/>
      <c r="B54" s="204"/>
      <c r="C54" s="198"/>
      <c r="D54" s="365"/>
      <c r="E54" s="206"/>
      <c r="F54" s="238"/>
      <c r="G54" s="238">
        <f t="shared" si="1"/>
        <v>0</v>
      </c>
      <c r="H54" s="306"/>
      <c r="J54" s="193" t="s">
        <v>38</v>
      </c>
    </row>
    <row r="55" spans="1:10" ht="24" customHeight="1">
      <c r="A55" s="216"/>
      <c r="B55" s="198"/>
      <c r="C55" s="198"/>
      <c r="D55" s="364"/>
      <c r="E55" s="200"/>
      <c r="F55" s="237"/>
      <c r="G55" s="237">
        <f t="shared" si="1"/>
        <v>0</v>
      </c>
      <c r="H55" s="305"/>
      <c r="J55" s="193" t="s">
        <v>37</v>
      </c>
    </row>
    <row r="56" spans="1:10" ht="24" customHeight="1">
      <c r="A56" s="218"/>
      <c r="B56" s="204"/>
      <c r="C56" s="198"/>
      <c r="D56" s="365"/>
      <c r="E56" s="206"/>
      <c r="F56" s="238"/>
      <c r="G56" s="238">
        <f t="shared" si="1"/>
        <v>0</v>
      </c>
      <c r="H56" s="306"/>
      <c r="J56" s="193" t="s">
        <v>38</v>
      </c>
    </row>
    <row r="57" spans="1:10" ht="24" customHeight="1">
      <c r="A57" s="216"/>
      <c r="B57" s="198"/>
      <c r="C57" s="198"/>
      <c r="D57" s="364"/>
      <c r="E57" s="200"/>
      <c r="F57" s="237"/>
      <c r="G57" s="237">
        <f t="shared" si="1"/>
        <v>0</v>
      </c>
      <c r="H57" s="305"/>
      <c r="J57" s="193" t="s">
        <v>37</v>
      </c>
    </row>
    <row r="58" spans="1:10" ht="24" customHeight="1">
      <c r="A58" s="218"/>
      <c r="B58" s="204"/>
      <c r="C58" s="198"/>
      <c r="D58" s="365"/>
      <c r="E58" s="206"/>
      <c r="F58" s="238"/>
      <c r="G58" s="238">
        <f t="shared" si="1"/>
        <v>0</v>
      </c>
      <c r="H58" s="306"/>
      <c r="J58" s="193" t="s">
        <v>38</v>
      </c>
    </row>
    <row r="59" spans="1:10" ht="24" customHeight="1">
      <c r="A59" s="245"/>
      <c r="B59" s="198"/>
      <c r="C59" s="198"/>
      <c r="D59" s="364"/>
      <c r="E59" s="200"/>
      <c r="F59" s="237"/>
      <c r="G59" s="237">
        <f t="shared" si="1"/>
        <v>0</v>
      </c>
      <c r="H59" s="305"/>
      <c r="J59" s="193" t="s">
        <v>37</v>
      </c>
    </row>
    <row r="60" spans="1:10" ht="24" customHeight="1">
      <c r="A60" s="218"/>
      <c r="B60" s="204"/>
      <c r="C60" s="198"/>
      <c r="D60" s="365"/>
      <c r="E60" s="206"/>
      <c r="F60" s="238"/>
      <c r="G60" s="238">
        <f t="shared" si="1"/>
        <v>0</v>
      </c>
      <c r="H60" s="306"/>
      <c r="J60" s="193" t="s">
        <v>38</v>
      </c>
    </row>
    <row r="61" spans="1:10" ht="24" customHeight="1">
      <c r="A61" s="216"/>
      <c r="B61" s="198"/>
      <c r="C61" s="198"/>
      <c r="D61" s="364"/>
      <c r="E61" s="200"/>
      <c r="F61" s="237"/>
      <c r="G61" s="237">
        <f t="shared" si="1"/>
        <v>0</v>
      </c>
      <c r="H61" s="305"/>
      <c r="J61" s="193" t="s">
        <v>37</v>
      </c>
    </row>
    <row r="62" spans="1:10" ht="24" customHeight="1">
      <c r="A62" s="218"/>
      <c r="B62" s="204"/>
      <c r="C62" s="198"/>
      <c r="D62" s="365"/>
      <c r="E62" s="206"/>
      <c r="F62" s="238"/>
      <c r="G62" s="238">
        <f t="shared" si="1"/>
        <v>0</v>
      </c>
      <c r="H62" s="306"/>
      <c r="J62" s="193" t="s">
        <v>38</v>
      </c>
    </row>
    <row r="63" spans="1:10" ht="24" customHeight="1">
      <c r="A63" s="216"/>
      <c r="B63" s="198"/>
      <c r="C63" s="198"/>
      <c r="D63" s="364"/>
      <c r="E63" s="200"/>
      <c r="F63" s="237"/>
      <c r="G63" s="237">
        <f t="shared" si="1"/>
        <v>0</v>
      </c>
      <c r="H63" s="305"/>
      <c r="J63" s="193" t="s">
        <v>37</v>
      </c>
    </row>
    <row r="64" spans="1:10" ht="24" customHeight="1">
      <c r="A64" s="218"/>
      <c r="B64" s="204"/>
      <c r="C64" s="198"/>
      <c r="D64" s="365"/>
      <c r="E64" s="206"/>
      <c r="F64" s="238"/>
      <c r="G64" s="238">
        <f t="shared" si="1"/>
        <v>0</v>
      </c>
      <c r="H64" s="306"/>
      <c r="J64" s="193" t="s">
        <v>38</v>
      </c>
    </row>
    <row r="65" spans="1:14" ht="24" customHeight="1">
      <c r="A65" s="216"/>
      <c r="B65" s="198"/>
      <c r="C65" s="198"/>
      <c r="D65" s="364"/>
      <c r="E65" s="200"/>
      <c r="F65" s="237"/>
      <c r="G65" s="237">
        <f t="shared" si="1"/>
        <v>0</v>
      </c>
      <c r="H65" s="305"/>
      <c r="I65" s="224"/>
      <c r="J65" s="193" t="s">
        <v>37</v>
      </c>
      <c r="K65" s="224"/>
      <c r="L65" s="224"/>
      <c r="M65" s="224"/>
      <c r="N65" s="224"/>
    </row>
    <row r="66" spans="1:14" s="224" customFormat="1" ht="24" customHeight="1">
      <c r="A66" s="218"/>
      <c r="B66" s="204"/>
      <c r="C66" s="247"/>
      <c r="D66" s="365"/>
      <c r="E66" s="206"/>
      <c r="F66" s="238"/>
      <c r="G66" s="238">
        <f t="shared" si="1"/>
        <v>0</v>
      </c>
      <c r="H66" s="306"/>
      <c r="J66" s="193" t="s">
        <v>38</v>
      </c>
    </row>
    <row r="67" spans="1:14" ht="24" customHeight="1">
      <c r="A67" s="245"/>
      <c r="B67" s="198"/>
      <c r="C67" s="198"/>
      <c r="D67" s="364"/>
      <c r="E67" s="200"/>
      <c r="F67" s="237"/>
      <c r="G67" s="237">
        <f t="shared" si="1"/>
        <v>0</v>
      </c>
      <c r="H67" s="305"/>
      <c r="J67" s="193" t="s">
        <v>37</v>
      </c>
    </row>
    <row r="68" spans="1:14" ht="24" customHeight="1">
      <c r="A68" s="216"/>
      <c r="B68" s="204"/>
      <c r="C68" s="198"/>
      <c r="D68" s="365"/>
      <c r="E68" s="206"/>
      <c r="F68" s="238"/>
      <c r="G68" s="238">
        <f t="shared" si="1"/>
        <v>0</v>
      </c>
      <c r="H68" s="306"/>
      <c r="J68" s="193" t="s">
        <v>38</v>
      </c>
    </row>
    <row r="69" spans="1:14" ht="24" customHeight="1">
      <c r="A69" s="248"/>
      <c r="B69" s="198"/>
      <c r="C69" s="198"/>
      <c r="D69" s="364"/>
      <c r="E69" s="200"/>
      <c r="F69" s="237"/>
      <c r="G69" s="237">
        <f t="shared" si="1"/>
        <v>0</v>
      </c>
      <c r="H69" s="305"/>
      <c r="J69" s="193" t="s">
        <v>37</v>
      </c>
    </row>
    <row r="70" spans="1:14" ht="24" customHeight="1">
      <c r="A70" s="218"/>
      <c r="B70" s="204"/>
      <c r="C70" s="198"/>
      <c r="D70" s="365"/>
      <c r="E70" s="206"/>
      <c r="F70" s="238"/>
      <c r="G70" s="238">
        <f t="shared" si="1"/>
        <v>0</v>
      </c>
      <c r="H70" s="306"/>
      <c r="J70" s="193" t="s">
        <v>38</v>
      </c>
    </row>
    <row r="71" spans="1:14" ht="24" customHeight="1">
      <c r="A71" s="216"/>
      <c r="B71" s="198"/>
      <c r="C71" s="198"/>
      <c r="D71" s="364"/>
      <c r="E71" s="200"/>
      <c r="F71" s="237"/>
      <c r="G71" s="237">
        <f t="shared" si="1"/>
        <v>0</v>
      </c>
      <c r="H71" s="305"/>
      <c r="J71" s="193" t="s">
        <v>37</v>
      </c>
    </row>
    <row r="72" spans="1:14" ht="24" customHeight="1">
      <c r="A72" s="218"/>
      <c r="B72" s="204"/>
      <c r="C72" s="198"/>
      <c r="D72" s="365"/>
      <c r="E72" s="206"/>
      <c r="F72" s="238"/>
      <c r="G72" s="238">
        <f t="shared" si="1"/>
        <v>0</v>
      </c>
      <c r="H72" s="306"/>
      <c r="J72" s="193" t="s">
        <v>38</v>
      </c>
    </row>
    <row r="73" spans="1:14" ht="24" customHeight="1">
      <c r="A73" s="216"/>
      <c r="B73" s="198"/>
      <c r="C73" s="198"/>
      <c r="D73" s="364"/>
      <c r="E73" s="200"/>
      <c r="F73" s="237"/>
      <c r="G73" s="237">
        <f t="shared" si="1"/>
        <v>0</v>
      </c>
      <c r="H73" s="305"/>
      <c r="J73" s="193" t="s">
        <v>37</v>
      </c>
    </row>
    <row r="74" spans="1:14" ht="24" customHeight="1">
      <c r="A74" s="218"/>
      <c r="B74" s="204"/>
      <c r="C74" s="198"/>
      <c r="D74" s="365"/>
      <c r="E74" s="206"/>
      <c r="F74" s="238"/>
      <c r="G74" s="238">
        <f t="shared" si="1"/>
        <v>0</v>
      </c>
      <c r="H74" s="306"/>
      <c r="J74" s="193" t="s">
        <v>38</v>
      </c>
    </row>
    <row r="75" spans="1:14" ht="24" customHeight="1">
      <c r="A75" s="245"/>
      <c r="B75" s="198"/>
      <c r="C75" s="198"/>
      <c r="D75" s="364"/>
      <c r="E75" s="200"/>
      <c r="F75" s="237"/>
      <c r="G75" s="237">
        <f t="shared" si="1"/>
        <v>0</v>
      </c>
      <c r="H75" s="305"/>
      <c r="J75" s="193" t="s">
        <v>37</v>
      </c>
    </row>
    <row r="76" spans="1:14" ht="24" customHeight="1" thickBot="1">
      <c r="A76" s="216"/>
      <c r="B76" s="198"/>
      <c r="C76" s="198"/>
      <c r="D76" s="375"/>
      <c r="E76" s="221"/>
      <c r="F76" s="238"/>
      <c r="G76" s="251">
        <f t="shared" si="1"/>
        <v>0</v>
      </c>
      <c r="H76" s="311"/>
      <c r="J76" s="193" t="s">
        <v>38</v>
      </c>
    </row>
    <row r="77" spans="1:14" ht="24" customHeight="1" thickTop="1">
      <c r="A77" s="225" t="s">
        <v>29</v>
      </c>
      <c r="B77" s="226"/>
      <c r="C77" s="226"/>
      <c r="D77" s="369"/>
      <c r="E77" s="291"/>
      <c r="F77" s="243"/>
      <c r="G77" s="243">
        <f>SUMIF(J41:J76,"A",G41:G76)</f>
        <v>0</v>
      </c>
      <c r="H77" s="309">
        <f>SUMIF(J41:J76,"A",H41:H76)</f>
        <v>0</v>
      </c>
      <c r="J77" s="193" t="s">
        <v>37</v>
      </c>
    </row>
    <row r="78" spans="1:14" ht="24" customHeight="1">
      <c r="A78" s="230"/>
      <c r="B78" s="231"/>
      <c r="C78" s="231"/>
      <c r="D78" s="370"/>
      <c r="E78" s="292"/>
      <c r="F78" s="244"/>
      <c r="G78" s="244">
        <f>SUMIF(J41:J76,"B",G41:G76)</f>
        <v>0</v>
      </c>
      <c r="H78" s="310">
        <f>SUMIF(J41:J76,"B",H41:H76)</f>
        <v>0</v>
      </c>
      <c r="J78" s="193" t="s">
        <v>38</v>
      </c>
    </row>
    <row r="79" spans="1:14" ht="24" customHeight="1">
      <c r="A79" s="216"/>
      <c r="B79" s="198"/>
      <c r="C79" s="198"/>
      <c r="D79" s="364"/>
      <c r="E79" s="200"/>
      <c r="F79" s="237"/>
      <c r="G79" s="237">
        <f t="shared" ref="G79:G114" si="2">ROUNDDOWN(D79*F79,0)</f>
        <v>0</v>
      </c>
      <c r="H79" s="305"/>
      <c r="J79" s="193" t="s">
        <v>37</v>
      </c>
    </row>
    <row r="80" spans="1:14" ht="24" customHeight="1">
      <c r="A80" s="217"/>
      <c r="B80" s="204"/>
      <c r="C80" s="198"/>
      <c r="D80" s="365"/>
      <c r="E80" s="206"/>
      <c r="F80" s="238"/>
      <c r="G80" s="238">
        <f t="shared" si="2"/>
        <v>0</v>
      </c>
      <c r="H80" s="306"/>
      <c r="J80" s="193" t="s">
        <v>38</v>
      </c>
    </row>
    <row r="81" spans="1:10" ht="24" customHeight="1">
      <c r="A81" s="216"/>
      <c r="B81" s="198"/>
      <c r="C81" s="198"/>
      <c r="D81" s="364"/>
      <c r="E81" s="200"/>
      <c r="F81" s="237"/>
      <c r="G81" s="237">
        <f t="shared" si="2"/>
        <v>0</v>
      </c>
      <c r="H81" s="305"/>
      <c r="J81" s="193" t="s">
        <v>37</v>
      </c>
    </row>
    <row r="82" spans="1:10" ht="24" customHeight="1">
      <c r="A82" s="218"/>
      <c r="B82" s="204"/>
      <c r="C82" s="198"/>
      <c r="D82" s="365"/>
      <c r="E82" s="206"/>
      <c r="F82" s="238"/>
      <c r="G82" s="238">
        <f t="shared" si="2"/>
        <v>0</v>
      </c>
      <c r="H82" s="306"/>
      <c r="J82" s="193" t="s">
        <v>38</v>
      </c>
    </row>
    <row r="83" spans="1:10" ht="24" customHeight="1">
      <c r="A83" s="216"/>
      <c r="B83" s="198"/>
      <c r="C83" s="198"/>
      <c r="D83" s="364"/>
      <c r="E83" s="200"/>
      <c r="F83" s="237"/>
      <c r="G83" s="237">
        <f t="shared" si="2"/>
        <v>0</v>
      </c>
      <c r="H83" s="305"/>
      <c r="J83" s="193" t="s">
        <v>37</v>
      </c>
    </row>
    <row r="84" spans="1:10" ht="24" customHeight="1">
      <c r="A84" s="218"/>
      <c r="B84" s="204"/>
      <c r="C84" s="198"/>
      <c r="D84" s="365"/>
      <c r="E84" s="206"/>
      <c r="F84" s="238"/>
      <c r="G84" s="238">
        <f t="shared" si="2"/>
        <v>0</v>
      </c>
      <c r="H84" s="306"/>
      <c r="J84" s="193" t="s">
        <v>38</v>
      </c>
    </row>
    <row r="85" spans="1:10" ht="24" customHeight="1">
      <c r="A85" s="216"/>
      <c r="B85" s="198"/>
      <c r="C85" s="198"/>
      <c r="D85" s="364"/>
      <c r="E85" s="200"/>
      <c r="F85" s="237"/>
      <c r="G85" s="237">
        <f t="shared" si="2"/>
        <v>0</v>
      </c>
      <c r="H85" s="305"/>
      <c r="J85" s="193" t="s">
        <v>37</v>
      </c>
    </row>
    <row r="86" spans="1:10" ht="24" customHeight="1">
      <c r="A86" s="218"/>
      <c r="B86" s="204"/>
      <c r="C86" s="198"/>
      <c r="D86" s="365"/>
      <c r="E86" s="206"/>
      <c r="F86" s="238"/>
      <c r="G86" s="238">
        <f t="shared" si="2"/>
        <v>0</v>
      </c>
      <c r="H86" s="306"/>
      <c r="J86" s="193" t="s">
        <v>38</v>
      </c>
    </row>
    <row r="87" spans="1:10" ht="24" customHeight="1">
      <c r="A87" s="216"/>
      <c r="B87" s="198"/>
      <c r="C87" s="198"/>
      <c r="D87" s="364"/>
      <c r="E87" s="200"/>
      <c r="F87" s="237"/>
      <c r="G87" s="237">
        <f t="shared" si="2"/>
        <v>0</v>
      </c>
      <c r="H87" s="305"/>
      <c r="J87" s="193" t="s">
        <v>37</v>
      </c>
    </row>
    <row r="88" spans="1:10" ht="24" customHeight="1">
      <c r="A88" s="218"/>
      <c r="B88" s="204"/>
      <c r="C88" s="198"/>
      <c r="D88" s="365"/>
      <c r="E88" s="206"/>
      <c r="F88" s="238"/>
      <c r="G88" s="238">
        <f t="shared" si="2"/>
        <v>0</v>
      </c>
      <c r="H88" s="306"/>
      <c r="J88" s="193" t="s">
        <v>38</v>
      </c>
    </row>
    <row r="89" spans="1:10" ht="24" customHeight="1">
      <c r="A89" s="216"/>
      <c r="B89" s="198"/>
      <c r="C89" s="198"/>
      <c r="D89" s="364"/>
      <c r="E89" s="200"/>
      <c r="F89" s="237"/>
      <c r="G89" s="237">
        <f t="shared" si="2"/>
        <v>0</v>
      </c>
      <c r="H89" s="305"/>
      <c r="J89" s="193" t="s">
        <v>37</v>
      </c>
    </row>
    <row r="90" spans="1:10" ht="24" customHeight="1">
      <c r="A90" s="218"/>
      <c r="B90" s="204"/>
      <c r="C90" s="198"/>
      <c r="D90" s="365"/>
      <c r="E90" s="206"/>
      <c r="F90" s="238"/>
      <c r="G90" s="238">
        <f t="shared" si="2"/>
        <v>0</v>
      </c>
      <c r="H90" s="306"/>
      <c r="J90" s="193" t="s">
        <v>38</v>
      </c>
    </row>
    <row r="91" spans="1:10" ht="24" customHeight="1">
      <c r="A91" s="216"/>
      <c r="B91" s="198"/>
      <c r="C91" s="198"/>
      <c r="D91" s="364"/>
      <c r="E91" s="200"/>
      <c r="F91" s="237"/>
      <c r="G91" s="237">
        <f t="shared" si="2"/>
        <v>0</v>
      </c>
      <c r="H91" s="305"/>
      <c r="J91" s="193" t="s">
        <v>37</v>
      </c>
    </row>
    <row r="92" spans="1:10" ht="24" customHeight="1">
      <c r="A92" s="218"/>
      <c r="B92" s="204"/>
      <c r="C92" s="198"/>
      <c r="D92" s="365"/>
      <c r="E92" s="206"/>
      <c r="F92" s="238"/>
      <c r="G92" s="238">
        <f t="shared" si="2"/>
        <v>0</v>
      </c>
      <c r="H92" s="306"/>
      <c r="J92" s="193" t="s">
        <v>38</v>
      </c>
    </row>
    <row r="93" spans="1:10" ht="24" customHeight="1">
      <c r="A93" s="216"/>
      <c r="B93" s="198"/>
      <c r="C93" s="198"/>
      <c r="D93" s="364"/>
      <c r="E93" s="200"/>
      <c r="F93" s="237"/>
      <c r="G93" s="237">
        <f t="shared" si="2"/>
        <v>0</v>
      </c>
      <c r="H93" s="305"/>
      <c r="J93" s="193" t="s">
        <v>37</v>
      </c>
    </row>
    <row r="94" spans="1:10" ht="24" customHeight="1">
      <c r="A94" s="218"/>
      <c r="B94" s="204"/>
      <c r="C94" s="198"/>
      <c r="D94" s="365"/>
      <c r="E94" s="206"/>
      <c r="F94" s="238"/>
      <c r="G94" s="238">
        <f t="shared" si="2"/>
        <v>0</v>
      </c>
      <c r="H94" s="306"/>
      <c r="J94" s="193" t="s">
        <v>38</v>
      </c>
    </row>
    <row r="95" spans="1:10" ht="24" customHeight="1">
      <c r="A95" s="216"/>
      <c r="B95" s="198"/>
      <c r="C95" s="198"/>
      <c r="D95" s="364"/>
      <c r="E95" s="200"/>
      <c r="F95" s="237"/>
      <c r="G95" s="237">
        <f t="shared" si="2"/>
        <v>0</v>
      </c>
      <c r="H95" s="305"/>
      <c r="J95" s="193" t="s">
        <v>37</v>
      </c>
    </row>
    <row r="96" spans="1:10" ht="24" customHeight="1">
      <c r="A96" s="218"/>
      <c r="B96" s="204"/>
      <c r="C96" s="198"/>
      <c r="D96" s="365"/>
      <c r="E96" s="206"/>
      <c r="F96" s="238"/>
      <c r="G96" s="238">
        <f t="shared" si="2"/>
        <v>0</v>
      </c>
      <c r="H96" s="306"/>
      <c r="J96" s="193" t="s">
        <v>38</v>
      </c>
    </row>
    <row r="97" spans="1:10" ht="24" customHeight="1">
      <c r="A97" s="245"/>
      <c r="B97" s="198"/>
      <c r="C97" s="198"/>
      <c r="D97" s="364"/>
      <c r="E97" s="200"/>
      <c r="F97" s="237"/>
      <c r="G97" s="237">
        <f t="shared" si="2"/>
        <v>0</v>
      </c>
      <c r="H97" s="305"/>
      <c r="J97" s="193" t="s">
        <v>37</v>
      </c>
    </row>
    <row r="98" spans="1:10" ht="24" customHeight="1">
      <c r="A98" s="218"/>
      <c r="B98" s="204"/>
      <c r="C98" s="198"/>
      <c r="D98" s="365"/>
      <c r="E98" s="206"/>
      <c r="F98" s="238"/>
      <c r="G98" s="238">
        <f t="shared" si="2"/>
        <v>0</v>
      </c>
      <c r="H98" s="306"/>
      <c r="J98" s="193" t="s">
        <v>38</v>
      </c>
    </row>
    <row r="99" spans="1:10" ht="24" customHeight="1">
      <c r="A99" s="216"/>
      <c r="B99" s="198"/>
      <c r="C99" s="198"/>
      <c r="D99" s="364"/>
      <c r="E99" s="200"/>
      <c r="F99" s="237"/>
      <c r="G99" s="237">
        <f t="shared" si="2"/>
        <v>0</v>
      </c>
      <c r="H99" s="305"/>
      <c r="J99" s="193" t="s">
        <v>37</v>
      </c>
    </row>
    <row r="100" spans="1:10" ht="24" customHeight="1">
      <c r="A100" s="218"/>
      <c r="B100" s="204"/>
      <c r="C100" s="198"/>
      <c r="D100" s="365"/>
      <c r="E100" s="206"/>
      <c r="F100" s="238"/>
      <c r="G100" s="238">
        <f t="shared" si="2"/>
        <v>0</v>
      </c>
      <c r="H100" s="306"/>
      <c r="J100" s="193" t="s">
        <v>38</v>
      </c>
    </row>
    <row r="101" spans="1:10" ht="24" customHeight="1">
      <c r="A101" s="216"/>
      <c r="B101" s="198"/>
      <c r="C101" s="198"/>
      <c r="D101" s="364"/>
      <c r="E101" s="200"/>
      <c r="F101" s="237"/>
      <c r="G101" s="237">
        <f t="shared" si="2"/>
        <v>0</v>
      </c>
      <c r="H101" s="305"/>
      <c r="J101" s="193" t="s">
        <v>37</v>
      </c>
    </row>
    <row r="102" spans="1:10" ht="24" customHeight="1">
      <c r="A102" s="218"/>
      <c r="B102" s="204"/>
      <c r="C102" s="198"/>
      <c r="D102" s="365"/>
      <c r="E102" s="206"/>
      <c r="F102" s="238"/>
      <c r="G102" s="238">
        <f t="shared" si="2"/>
        <v>0</v>
      </c>
      <c r="H102" s="306"/>
      <c r="J102" s="193" t="s">
        <v>38</v>
      </c>
    </row>
    <row r="103" spans="1:10" ht="24" customHeight="1">
      <c r="A103" s="216"/>
      <c r="B103" s="198"/>
      <c r="C103" s="198"/>
      <c r="D103" s="364"/>
      <c r="E103" s="200"/>
      <c r="F103" s="237"/>
      <c r="G103" s="237">
        <f t="shared" si="2"/>
        <v>0</v>
      </c>
      <c r="H103" s="305"/>
      <c r="J103" s="193" t="s">
        <v>37</v>
      </c>
    </row>
    <row r="104" spans="1:10" ht="24" customHeight="1">
      <c r="A104" s="218"/>
      <c r="B104" s="204"/>
      <c r="C104" s="247"/>
      <c r="D104" s="365"/>
      <c r="E104" s="206"/>
      <c r="F104" s="238"/>
      <c r="G104" s="238">
        <f t="shared" si="2"/>
        <v>0</v>
      </c>
      <c r="H104" s="306"/>
      <c r="J104" s="193" t="s">
        <v>38</v>
      </c>
    </row>
    <row r="105" spans="1:10" ht="24" customHeight="1">
      <c r="A105" s="245"/>
      <c r="B105" s="198"/>
      <c r="C105" s="198"/>
      <c r="D105" s="364"/>
      <c r="E105" s="200"/>
      <c r="F105" s="237"/>
      <c r="G105" s="237">
        <f t="shared" si="2"/>
        <v>0</v>
      </c>
      <c r="H105" s="305"/>
      <c r="J105" s="193" t="s">
        <v>37</v>
      </c>
    </row>
    <row r="106" spans="1:10" ht="24" customHeight="1">
      <c r="A106" s="216"/>
      <c r="B106" s="204"/>
      <c r="C106" s="198"/>
      <c r="D106" s="365"/>
      <c r="E106" s="206"/>
      <c r="F106" s="238"/>
      <c r="G106" s="238">
        <f t="shared" si="2"/>
        <v>0</v>
      </c>
      <c r="H106" s="306"/>
      <c r="J106" s="193" t="s">
        <v>38</v>
      </c>
    </row>
    <row r="107" spans="1:10" ht="24" customHeight="1">
      <c r="A107" s="248"/>
      <c r="B107" s="198"/>
      <c r="C107" s="198"/>
      <c r="D107" s="364"/>
      <c r="E107" s="200"/>
      <c r="F107" s="237"/>
      <c r="G107" s="237">
        <f t="shared" si="2"/>
        <v>0</v>
      </c>
      <c r="H107" s="305"/>
      <c r="J107" s="193" t="s">
        <v>37</v>
      </c>
    </row>
    <row r="108" spans="1:10" ht="24" customHeight="1">
      <c r="A108" s="218"/>
      <c r="B108" s="204"/>
      <c r="C108" s="198"/>
      <c r="D108" s="365"/>
      <c r="E108" s="206"/>
      <c r="F108" s="238"/>
      <c r="G108" s="238">
        <f t="shared" si="2"/>
        <v>0</v>
      </c>
      <c r="H108" s="306"/>
      <c r="J108" s="193" t="s">
        <v>38</v>
      </c>
    </row>
    <row r="109" spans="1:10" ht="24" customHeight="1">
      <c r="A109" s="216"/>
      <c r="B109" s="198"/>
      <c r="C109" s="198"/>
      <c r="D109" s="364"/>
      <c r="E109" s="200"/>
      <c r="F109" s="237"/>
      <c r="G109" s="237">
        <f t="shared" si="2"/>
        <v>0</v>
      </c>
      <c r="H109" s="305"/>
      <c r="J109" s="193" t="s">
        <v>37</v>
      </c>
    </row>
    <row r="110" spans="1:10" ht="24" customHeight="1">
      <c r="A110" s="218"/>
      <c r="B110" s="204"/>
      <c r="C110" s="198"/>
      <c r="D110" s="365"/>
      <c r="E110" s="206"/>
      <c r="F110" s="238"/>
      <c r="G110" s="238">
        <f t="shared" si="2"/>
        <v>0</v>
      </c>
      <c r="H110" s="306"/>
      <c r="J110" s="193" t="s">
        <v>38</v>
      </c>
    </row>
    <row r="111" spans="1:10" ht="24" customHeight="1">
      <c r="A111" s="216"/>
      <c r="B111" s="198"/>
      <c r="C111" s="198"/>
      <c r="D111" s="364"/>
      <c r="E111" s="200"/>
      <c r="F111" s="237"/>
      <c r="G111" s="237">
        <f t="shared" si="2"/>
        <v>0</v>
      </c>
      <c r="H111" s="305"/>
      <c r="J111" s="193" t="s">
        <v>37</v>
      </c>
    </row>
    <row r="112" spans="1:10" ht="24" customHeight="1">
      <c r="A112" s="218"/>
      <c r="B112" s="204"/>
      <c r="C112" s="198"/>
      <c r="D112" s="365"/>
      <c r="E112" s="206"/>
      <c r="F112" s="238"/>
      <c r="G112" s="238">
        <f t="shared" si="2"/>
        <v>0</v>
      </c>
      <c r="H112" s="306"/>
      <c r="J112" s="193" t="s">
        <v>38</v>
      </c>
    </row>
    <row r="113" spans="1:10" ht="24" customHeight="1">
      <c r="A113" s="245"/>
      <c r="B113" s="198"/>
      <c r="C113" s="198"/>
      <c r="D113" s="364"/>
      <c r="E113" s="200"/>
      <c r="F113" s="237"/>
      <c r="G113" s="237">
        <f t="shared" si="2"/>
        <v>0</v>
      </c>
      <c r="H113" s="305"/>
      <c r="J113" s="193" t="s">
        <v>37</v>
      </c>
    </row>
    <row r="114" spans="1:10" ht="24" customHeight="1" thickBot="1">
      <c r="A114" s="216"/>
      <c r="B114" s="198"/>
      <c r="C114" s="198"/>
      <c r="D114" s="375"/>
      <c r="E114" s="221"/>
      <c r="F114" s="238"/>
      <c r="G114" s="251">
        <f t="shared" si="2"/>
        <v>0</v>
      </c>
      <c r="H114" s="311"/>
      <c r="J114" s="193" t="s">
        <v>38</v>
      </c>
    </row>
    <row r="115" spans="1:10" ht="24" customHeight="1" thickTop="1">
      <c r="A115" s="225" t="s">
        <v>29</v>
      </c>
      <c r="B115" s="226"/>
      <c r="C115" s="226"/>
      <c r="D115" s="369"/>
      <c r="E115" s="291"/>
      <c r="F115" s="243"/>
      <c r="G115" s="243">
        <f>SUMIF(J79:J114,"A",G79:G114)</f>
        <v>0</v>
      </c>
      <c r="H115" s="309"/>
    </row>
    <row r="116" spans="1:10" ht="24" customHeight="1">
      <c r="A116" s="230"/>
      <c r="B116" s="231"/>
      <c r="C116" s="231"/>
      <c r="D116" s="370"/>
      <c r="E116" s="292"/>
      <c r="F116" s="244"/>
      <c r="G116" s="244">
        <f>SUMIF(J79:J114,"B",G79:G114)</f>
        <v>0</v>
      </c>
      <c r="H116" s="310"/>
    </row>
    <row r="117" spans="1:10" ht="24" customHeight="1">
      <c r="A117" s="216"/>
      <c r="B117" s="198"/>
      <c r="C117" s="198"/>
      <c r="D117" s="364"/>
      <c r="E117" s="200"/>
      <c r="F117" s="237"/>
      <c r="G117" s="237">
        <f>ROUNDDOWN(D117*F117,0)</f>
        <v>0</v>
      </c>
      <c r="H117" s="305"/>
      <c r="J117" s="193" t="s">
        <v>37</v>
      </c>
    </row>
    <row r="118" spans="1:10" ht="24" customHeight="1">
      <c r="A118" s="217"/>
      <c r="B118" s="204"/>
      <c r="C118" s="198"/>
      <c r="D118" s="365"/>
      <c r="E118" s="206"/>
      <c r="F118" s="238"/>
      <c r="G118" s="238">
        <f>ROUNDDOWN(D118*F118,0)</f>
        <v>0</v>
      </c>
      <c r="H118" s="306"/>
      <c r="J118" s="193" t="s">
        <v>38</v>
      </c>
    </row>
    <row r="119" spans="1:10" ht="24" customHeight="1">
      <c r="A119" s="216"/>
      <c r="B119" s="198"/>
      <c r="C119" s="198"/>
      <c r="D119" s="364"/>
      <c r="E119" s="200"/>
      <c r="F119" s="237"/>
      <c r="G119" s="237">
        <f>ROUNDDOWN(D119*F119,0)</f>
        <v>0</v>
      </c>
      <c r="H119" s="305"/>
      <c r="J119" s="193" t="s">
        <v>37</v>
      </c>
    </row>
    <row r="120" spans="1:10" ht="24" customHeight="1">
      <c r="A120" s="218"/>
      <c r="B120" s="204"/>
      <c r="C120" s="198"/>
      <c r="D120" s="365"/>
      <c r="E120" s="206"/>
      <c r="F120" s="238"/>
      <c r="G120" s="238">
        <f t="shared" ref="G120:G152" si="3">ROUNDDOWN(D120*F120,0)</f>
        <v>0</v>
      </c>
      <c r="H120" s="306"/>
      <c r="J120" s="193" t="s">
        <v>38</v>
      </c>
    </row>
    <row r="121" spans="1:10" ht="24" customHeight="1">
      <c r="A121" s="216"/>
      <c r="B121" s="198"/>
      <c r="C121" s="198"/>
      <c r="D121" s="364"/>
      <c r="E121" s="200"/>
      <c r="F121" s="237"/>
      <c r="G121" s="237">
        <f t="shared" si="3"/>
        <v>0</v>
      </c>
      <c r="H121" s="305"/>
      <c r="J121" s="193" t="s">
        <v>37</v>
      </c>
    </row>
    <row r="122" spans="1:10" ht="24" customHeight="1">
      <c r="A122" s="218"/>
      <c r="B122" s="204"/>
      <c r="C122" s="198"/>
      <c r="D122" s="365"/>
      <c r="E122" s="206"/>
      <c r="F122" s="238"/>
      <c r="G122" s="238">
        <f t="shared" si="3"/>
        <v>0</v>
      </c>
      <c r="H122" s="306"/>
      <c r="J122" s="193" t="s">
        <v>38</v>
      </c>
    </row>
    <row r="123" spans="1:10" ht="24" customHeight="1">
      <c r="A123" s="216"/>
      <c r="B123" s="198"/>
      <c r="C123" s="198"/>
      <c r="D123" s="364"/>
      <c r="E123" s="200"/>
      <c r="F123" s="237"/>
      <c r="G123" s="237">
        <f t="shared" si="3"/>
        <v>0</v>
      </c>
      <c r="H123" s="305"/>
      <c r="J123" s="193" t="s">
        <v>37</v>
      </c>
    </row>
    <row r="124" spans="1:10" ht="24" customHeight="1">
      <c r="A124" s="218"/>
      <c r="B124" s="204"/>
      <c r="C124" s="198"/>
      <c r="D124" s="365"/>
      <c r="E124" s="206"/>
      <c r="F124" s="238"/>
      <c r="G124" s="238">
        <f t="shared" si="3"/>
        <v>0</v>
      </c>
      <c r="H124" s="306"/>
      <c r="J124" s="193" t="s">
        <v>38</v>
      </c>
    </row>
    <row r="125" spans="1:10" ht="24" customHeight="1">
      <c r="A125" s="216"/>
      <c r="B125" s="198"/>
      <c r="C125" s="198"/>
      <c r="D125" s="364"/>
      <c r="E125" s="200"/>
      <c r="F125" s="237"/>
      <c r="G125" s="237">
        <f t="shared" si="3"/>
        <v>0</v>
      </c>
      <c r="H125" s="305"/>
      <c r="J125" s="193" t="s">
        <v>37</v>
      </c>
    </row>
    <row r="126" spans="1:10" ht="24" customHeight="1">
      <c r="A126" s="218"/>
      <c r="B126" s="204"/>
      <c r="C126" s="198"/>
      <c r="D126" s="365"/>
      <c r="E126" s="206"/>
      <c r="F126" s="238"/>
      <c r="G126" s="238">
        <f t="shared" si="3"/>
        <v>0</v>
      </c>
      <c r="H126" s="306"/>
      <c r="J126" s="193" t="s">
        <v>38</v>
      </c>
    </row>
    <row r="127" spans="1:10" ht="24" customHeight="1">
      <c r="A127" s="216"/>
      <c r="B127" s="198"/>
      <c r="C127" s="198"/>
      <c r="D127" s="364"/>
      <c r="E127" s="200"/>
      <c r="F127" s="237"/>
      <c r="G127" s="237">
        <f t="shared" si="3"/>
        <v>0</v>
      </c>
      <c r="H127" s="305"/>
      <c r="J127" s="193" t="s">
        <v>37</v>
      </c>
    </row>
    <row r="128" spans="1:10" ht="24" customHeight="1">
      <c r="A128" s="218"/>
      <c r="B128" s="204"/>
      <c r="C128" s="198"/>
      <c r="D128" s="365"/>
      <c r="E128" s="206"/>
      <c r="F128" s="238"/>
      <c r="G128" s="238">
        <f t="shared" si="3"/>
        <v>0</v>
      </c>
      <c r="H128" s="306"/>
      <c r="J128" s="193" t="s">
        <v>38</v>
      </c>
    </row>
    <row r="129" spans="1:10" ht="24" customHeight="1">
      <c r="A129" s="216"/>
      <c r="B129" s="198"/>
      <c r="C129" s="198"/>
      <c r="D129" s="364"/>
      <c r="E129" s="200"/>
      <c r="F129" s="237"/>
      <c r="G129" s="237">
        <f t="shared" si="3"/>
        <v>0</v>
      </c>
      <c r="H129" s="305"/>
      <c r="J129" s="193" t="s">
        <v>37</v>
      </c>
    </row>
    <row r="130" spans="1:10" ht="24" customHeight="1">
      <c r="A130" s="218"/>
      <c r="B130" s="204"/>
      <c r="C130" s="198"/>
      <c r="D130" s="365"/>
      <c r="E130" s="206"/>
      <c r="F130" s="238"/>
      <c r="G130" s="238">
        <f t="shared" si="3"/>
        <v>0</v>
      </c>
      <c r="H130" s="306"/>
      <c r="J130" s="193" t="s">
        <v>38</v>
      </c>
    </row>
    <row r="131" spans="1:10" ht="24" customHeight="1">
      <c r="A131" s="216"/>
      <c r="B131" s="198"/>
      <c r="C131" s="198"/>
      <c r="D131" s="364"/>
      <c r="E131" s="200"/>
      <c r="F131" s="237"/>
      <c r="G131" s="237">
        <f t="shared" si="3"/>
        <v>0</v>
      </c>
      <c r="H131" s="305"/>
      <c r="J131" s="193" t="s">
        <v>37</v>
      </c>
    </row>
    <row r="132" spans="1:10" ht="24" customHeight="1">
      <c r="A132" s="218"/>
      <c r="B132" s="204"/>
      <c r="C132" s="198"/>
      <c r="D132" s="365"/>
      <c r="E132" s="206"/>
      <c r="F132" s="238"/>
      <c r="G132" s="238">
        <f t="shared" si="3"/>
        <v>0</v>
      </c>
      <c r="H132" s="306"/>
      <c r="J132" s="193" t="s">
        <v>38</v>
      </c>
    </row>
    <row r="133" spans="1:10" ht="24" customHeight="1">
      <c r="A133" s="216"/>
      <c r="B133" s="198"/>
      <c r="C133" s="198"/>
      <c r="D133" s="364"/>
      <c r="E133" s="200"/>
      <c r="F133" s="237"/>
      <c r="G133" s="237">
        <f t="shared" si="3"/>
        <v>0</v>
      </c>
      <c r="H133" s="305"/>
      <c r="J133" s="193" t="s">
        <v>37</v>
      </c>
    </row>
    <row r="134" spans="1:10" ht="24" customHeight="1">
      <c r="A134" s="218"/>
      <c r="B134" s="204"/>
      <c r="C134" s="198"/>
      <c r="D134" s="365"/>
      <c r="E134" s="206"/>
      <c r="F134" s="238"/>
      <c r="G134" s="238">
        <f t="shared" si="3"/>
        <v>0</v>
      </c>
      <c r="H134" s="306"/>
      <c r="J134" s="193" t="s">
        <v>38</v>
      </c>
    </row>
    <row r="135" spans="1:10" ht="24" customHeight="1">
      <c r="A135" s="245"/>
      <c r="B135" s="198"/>
      <c r="C135" s="198"/>
      <c r="D135" s="364"/>
      <c r="E135" s="200"/>
      <c r="F135" s="237"/>
      <c r="G135" s="237">
        <f t="shared" si="3"/>
        <v>0</v>
      </c>
      <c r="H135" s="305"/>
      <c r="J135" s="193" t="s">
        <v>37</v>
      </c>
    </row>
    <row r="136" spans="1:10" ht="24" customHeight="1">
      <c r="A136" s="218"/>
      <c r="B136" s="204"/>
      <c r="C136" s="198"/>
      <c r="D136" s="365"/>
      <c r="E136" s="206"/>
      <c r="F136" s="238"/>
      <c r="G136" s="238">
        <f t="shared" si="3"/>
        <v>0</v>
      </c>
      <c r="H136" s="306"/>
      <c r="J136" s="193" t="s">
        <v>38</v>
      </c>
    </row>
    <row r="137" spans="1:10" ht="24" customHeight="1">
      <c r="A137" s="216"/>
      <c r="B137" s="198"/>
      <c r="C137" s="198"/>
      <c r="D137" s="364"/>
      <c r="E137" s="200"/>
      <c r="F137" s="237"/>
      <c r="G137" s="237">
        <f t="shared" si="3"/>
        <v>0</v>
      </c>
      <c r="H137" s="305"/>
      <c r="J137" s="193" t="s">
        <v>37</v>
      </c>
    </row>
    <row r="138" spans="1:10" ht="24" customHeight="1">
      <c r="A138" s="218"/>
      <c r="B138" s="204"/>
      <c r="C138" s="198"/>
      <c r="D138" s="365"/>
      <c r="E138" s="206"/>
      <c r="F138" s="238"/>
      <c r="G138" s="238">
        <f t="shared" si="3"/>
        <v>0</v>
      </c>
      <c r="H138" s="306"/>
      <c r="J138" s="193" t="s">
        <v>38</v>
      </c>
    </row>
    <row r="139" spans="1:10" ht="24" customHeight="1">
      <c r="A139" s="216"/>
      <c r="B139" s="198"/>
      <c r="C139" s="198"/>
      <c r="D139" s="364"/>
      <c r="E139" s="200"/>
      <c r="F139" s="237"/>
      <c r="G139" s="237">
        <f t="shared" si="3"/>
        <v>0</v>
      </c>
      <c r="H139" s="305"/>
      <c r="J139" s="193" t="s">
        <v>37</v>
      </c>
    </row>
    <row r="140" spans="1:10" ht="24" customHeight="1">
      <c r="A140" s="218"/>
      <c r="B140" s="204"/>
      <c r="C140" s="198"/>
      <c r="D140" s="365"/>
      <c r="E140" s="206"/>
      <c r="F140" s="238"/>
      <c r="G140" s="238">
        <f t="shared" si="3"/>
        <v>0</v>
      </c>
      <c r="H140" s="306"/>
      <c r="J140" s="193" t="s">
        <v>38</v>
      </c>
    </row>
    <row r="141" spans="1:10" ht="24" customHeight="1">
      <c r="A141" s="216"/>
      <c r="B141" s="198"/>
      <c r="C141" s="198"/>
      <c r="D141" s="364"/>
      <c r="E141" s="200"/>
      <c r="F141" s="237"/>
      <c r="G141" s="237">
        <f t="shared" si="3"/>
        <v>0</v>
      </c>
      <c r="H141" s="305"/>
      <c r="J141" s="193" t="s">
        <v>37</v>
      </c>
    </row>
    <row r="142" spans="1:10" ht="24" customHeight="1">
      <c r="A142" s="218"/>
      <c r="B142" s="204"/>
      <c r="C142" s="247"/>
      <c r="D142" s="365"/>
      <c r="E142" s="206"/>
      <c r="F142" s="238"/>
      <c r="G142" s="238">
        <f t="shared" si="3"/>
        <v>0</v>
      </c>
      <c r="H142" s="306"/>
      <c r="J142" s="193" t="s">
        <v>38</v>
      </c>
    </row>
    <row r="143" spans="1:10" ht="24" customHeight="1">
      <c r="A143" s="245"/>
      <c r="B143" s="198"/>
      <c r="C143" s="198"/>
      <c r="D143" s="364"/>
      <c r="E143" s="200"/>
      <c r="F143" s="237"/>
      <c r="G143" s="237">
        <f t="shared" si="3"/>
        <v>0</v>
      </c>
      <c r="H143" s="305"/>
      <c r="J143" s="193" t="s">
        <v>37</v>
      </c>
    </row>
    <row r="144" spans="1:10" ht="24" customHeight="1">
      <c r="A144" s="216"/>
      <c r="B144" s="204"/>
      <c r="C144" s="198"/>
      <c r="D144" s="365"/>
      <c r="E144" s="206"/>
      <c r="F144" s="238"/>
      <c r="G144" s="238">
        <f t="shared" si="3"/>
        <v>0</v>
      </c>
      <c r="H144" s="306"/>
      <c r="J144" s="193" t="s">
        <v>38</v>
      </c>
    </row>
    <row r="145" spans="1:10" ht="24" customHeight="1">
      <c r="A145" s="248"/>
      <c r="B145" s="198"/>
      <c r="C145" s="198"/>
      <c r="D145" s="364"/>
      <c r="E145" s="200"/>
      <c r="F145" s="237"/>
      <c r="G145" s="237">
        <f t="shared" si="3"/>
        <v>0</v>
      </c>
      <c r="H145" s="305"/>
      <c r="J145" s="193" t="s">
        <v>37</v>
      </c>
    </row>
    <row r="146" spans="1:10" ht="24" customHeight="1">
      <c r="A146" s="218"/>
      <c r="B146" s="204"/>
      <c r="C146" s="198"/>
      <c r="D146" s="365"/>
      <c r="E146" s="206"/>
      <c r="F146" s="238"/>
      <c r="G146" s="238">
        <f t="shared" si="3"/>
        <v>0</v>
      </c>
      <c r="H146" s="306"/>
      <c r="J146" s="193" t="s">
        <v>38</v>
      </c>
    </row>
    <row r="147" spans="1:10" ht="24" customHeight="1">
      <c r="A147" s="216"/>
      <c r="B147" s="198"/>
      <c r="C147" s="198"/>
      <c r="D147" s="364"/>
      <c r="E147" s="200"/>
      <c r="F147" s="237"/>
      <c r="G147" s="237">
        <f t="shared" si="3"/>
        <v>0</v>
      </c>
      <c r="H147" s="305"/>
      <c r="J147" s="193" t="s">
        <v>37</v>
      </c>
    </row>
    <row r="148" spans="1:10" ht="24" customHeight="1">
      <c r="A148" s="218"/>
      <c r="B148" s="204"/>
      <c r="C148" s="198"/>
      <c r="D148" s="365"/>
      <c r="E148" s="206"/>
      <c r="F148" s="238"/>
      <c r="G148" s="238">
        <f t="shared" si="3"/>
        <v>0</v>
      </c>
      <c r="H148" s="306"/>
      <c r="J148" s="193" t="s">
        <v>38</v>
      </c>
    </row>
    <row r="149" spans="1:10" ht="24" customHeight="1">
      <c r="A149" s="216"/>
      <c r="B149" s="198"/>
      <c r="C149" s="198"/>
      <c r="D149" s="364"/>
      <c r="E149" s="200"/>
      <c r="F149" s="237"/>
      <c r="G149" s="237">
        <f t="shared" si="3"/>
        <v>0</v>
      </c>
      <c r="H149" s="305"/>
      <c r="J149" s="193" t="s">
        <v>37</v>
      </c>
    </row>
    <row r="150" spans="1:10" ht="24" customHeight="1">
      <c r="A150" s="218"/>
      <c r="B150" s="204"/>
      <c r="C150" s="198"/>
      <c r="D150" s="365"/>
      <c r="E150" s="206"/>
      <c r="F150" s="238"/>
      <c r="G150" s="238">
        <f t="shared" si="3"/>
        <v>0</v>
      </c>
      <c r="H150" s="306"/>
      <c r="J150" s="193" t="s">
        <v>38</v>
      </c>
    </row>
    <row r="151" spans="1:10" ht="24" customHeight="1">
      <c r="A151" s="245"/>
      <c r="B151" s="198"/>
      <c r="C151" s="198"/>
      <c r="D151" s="364"/>
      <c r="E151" s="200"/>
      <c r="F151" s="237"/>
      <c r="G151" s="237">
        <f t="shared" si="3"/>
        <v>0</v>
      </c>
      <c r="H151" s="305"/>
      <c r="J151" s="193" t="s">
        <v>37</v>
      </c>
    </row>
    <row r="152" spans="1:10" ht="24" customHeight="1" thickBot="1">
      <c r="A152" s="216"/>
      <c r="B152" s="198"/>
      <c r="C152" s="198"/>
      <c r="D152" s="375"/>
      <c r="E152" s="221"/>
      <c r="F152" s="238"/>
      <c r="G152" s="251">
        <f t="shared" si="3"/>
        <v>0</v>
      </c>
      <c r="H152" s="311"/>
      <c r="J152" s="193" t="s">
        <v>38</v>
      </c>
    </row>
    <row r="153" spans="1:10" ht="24" customHeight="1" thickTop="1">
      <c r="A153" s="225" t="s">
        <v>29</v>
      </c>
      <c r="B153" s="226"/>
      <c r="C153" s="226"/>
      <c r="D153" s="369"/>
      <c r="E153" s="291"/>
      <c r="F153" s="243"/>
      <c r="G153" s="243">
        <f>SUMIF(J117:J152,"A",G117:G152)</f>
        <v>0</v>
      </c>
      <c r="H153" s="309"/>
    </row>
    <row r="154" spans="1:10" ht="24" customHeight="1">
      <c r="A154" s="230"/>
      <c r="B154" s="231"/>
      <c r="C154" s="231"/>
      <c r="D154" s="370"/>
      <c r="E154" s="292"/>
      <c r="F154" s="244"/>
      <c r="G154" s="244">
        <f>SUMIF(J117:J152,"B",G117:G152)</f>
        <v>0</v>
      </c>
      <c r="H154" s="310"/>
    </row>
  </sheetData>
  <mergeCells count="4">
    <mergeCell ref="A1:A2"/>
    <mergeCell ref="B1:B2"/>
    <mergeCell ref="D1:G1"/>
    <mergeCell ref="H1:H2"/>
  </mergeCells>
  <phoneticPr fontId="4"/>
  <conditionalFormatting sqref="F41:F76 F38 F79:F114 F3:F4 F6:F36 F117:F152">
    <cfRule type="expression" dxfId="148" priority="1" stopIfTrue="1">
      <formula>AND(D3=1,E3="式")</formula>
    </cfRule>
  </conditionalFormatting>
  <conditionalFormatting sqref="F5 F37">
    <cfRule type="expression" dxfId="147" priority="2" stopIfTrue="1">
      <formula>AND(D5=1,E5="式")</formula>
    </cfRule>
  </conditionalFormatting>
  <dataValidations disablePrompts="1" count="1">
    <dataValidation type="list" allowBlank="1" showInputMessage="1" showErrorMessage="1" sqref="E3:E154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1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0"/>
  <sheetViews>
    <sheetView showGridLines="0" showZeros="0" view="pageBreakPreview" topLeftCell="A7" zoomScale="85" zoomScaleNormal="100" zoomScaleSheetLayoutView="85" workbookViewId="0">
      <selection activeCell="E20" sqref="E20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236" customWidth="1"/>
    <col min="5" max="5" width="6.625" style="194" customWidth="1"/>
    <col min="6" max="6" width="10.625" style="194" customWidth="1"/>
    <col min="7" max="7" width="12.125" style="194" customWidth="1"/>
    <col min="8" max="8" width="12.125" style="322" customWidth="1"/>
    <col min="9" max="16384" width="9" style="194"/>
  </cols>
  <sheetData>
    <row r="1" spans="1:8" ht="20.100000000000001" customHeight="1">
      <c r="A1" s="544" t="s">
        <v>22</v>
      </c>
      <c r="B1" s="546" t="s">
        <v>59</v>
      </c>
      <c r="C1" s="190"/>
      <c r="D1" s="191" t="s">
        <v>23</v>
      </c>
      <c r="E1" s="191"/>
      <c r="F1" s="191"/>
      <c r="G1" s="192"/>
      <c r="H1" s="550" t="s">
        <v>73</v>
      </c>
    </row>
    <row r="2" spans="1:8" ht="19.5" customHeight="1">
      <c r="A2" s="545"/>
      <c r="B2" s="547"/>
      <c r="C2" s="195"/>
      <c r="D2" s="196" t="s">
        <v>24</v>
      </c>
      <c r="E2" s="196" t="s">
        <v>25</v>
      </c>
      <c r="F2" s="196" t="s">
        <v>26</v>
      </c>
      <c r="G2" s="196" t="s">
        <v>27</v>
      </c>
      <c r="H2" s="551"/>
    </row>
    <row r="3" spans="1:8" ht="24" customHeight="1">
      <c r="A3" s="197" t="s">
        <v>54</v>
      </c>
      <c r="B3" s="198"/>
      <c r="C3" s="198"/>
      <c r="D3" s="199"/>
      <c r="E3" s="200"/>
      <c r="F3" s="237"/>
      <c r="G3" s="237"/>
      <c r="H3" s="323"/>
    </row>
    <row r="4" spans="1:8" ht="24" customHeight="1">
      <c r="A4" s="203"/>
      <c r="B4" s="204"/>
      <c r="C4" s="198"/>
      <c r="D4" s="205"/>
      <c r="E4" s="206"/>
      <c r="F4" s="238"/>
      <c r="G4" s="238"/>
      <c r="H4" s="324"/>
    </row>
    <row r="5" spans="1:8" ht="24" customHeight="1">
      <c r="A5" s="313" t="s">
        <v>77</v>
      </c>
      <c r="B5" s="198"/>
      <c r="C5" s="198"/>
      <c r="D5" s="209" t="s">
        <v>677</v>
      </c>
      <c r="E5" s="200" t="s">
        <v>103</v>
      </c>
      <c r="F5" s="237"/>
      <c r="G5" s="237"/>
      <c r="H5" s="325"/>
    </row>
    <row r="6" spans="1:8" ht="24" customHeight="1">
      <c r="A6" s="218"/>
      <c r="B6" s="204"/>
      <c r="C6" s="198"/>
      <c r="D6" s="213"/>
      <c r="E6" s="206"/>
      <c r="F6" s="238"/>
      <c r="G6" s="238"/>
      <c r="H6" s="324"/>
    </row>
    <row r="7" spans="1:8" ht="24" customHeight="1">
      <c r="A7" s="313" t="s">
        <v>96</v>
      </c>
      <c r="B7" s="198"/>
      <c r="C7" s="198"/>
      <c r="D7" s="209" t="s">
        <v>677</v>
      </c>
      <c r="E7" s="200" t="s">
        <v>103</v>
      </c>
      <c r="F7" s="237"/>
      <c r="G7" s="237"/>
      <c r="H7" s="325"/>
    </row>
    <row r="8" spans="1:8" ht="24" customHeight="1">
      <c r="A8" s="218"/>
      <c r="B8" s="204"/>
      <c r="C8" s="198"/>
      <c r="D8" s="213"/>
      <c r="E8" s="206"/>
      <c r="F8" s="238"/>
      <c r="G8" s="238"/>
      <c r="H8" s="324"/>
    </row>
    <row r="9" spans="1:8" ht="24" customHeight="1">
      <c r="A9" s="216" t="s">
        <v>95</v>
      </c>
      <c r="B9" s="198"/>
      <c r="C9" s="198"/>
      <c r="D9" s="209" t="s">
        <v>677</v>
      </c>
      <c r="E9" s="200" t="s">
        <v>103</v>
      </c>
      <c r="F9" s="237"/>
      <c r="G9" s="237"/>
      <c r="H9" s="325"/>
    </row>
    <row r="10" spans="1:8" ht="24" customHeight="1">
      <c r="A10" s="218"/>
      <c r="B10" s="204"/>
      <c r="C10" s="198"/>
      <c r="D10" s="213"/>
      <c r="E10" s="206"/>
      <c r="F10" s="238"/>
      <c r="G10" s="238"/>
      <c r="H10" s="324"/>
    </row>
    <row r="11" spans="1:8" ht="24" customHeight="1">
      <c r="A11" s="216"/>
      <c r="B11" s="198"/>
      <c r="C11" s="198"/>
      <c r="D11" s="377"/>
      <c r="E11" s="200"/>
      <c r="F11" s="237"/>
      <c r="G11" s="237"/>
      <c r="H11" s="325"/>
    </row>
    <row r="12" spans="1:8" ht="24" customHeight="1">
      <c r="A12" s="218"/>
      <c r="B12" s="204"/>
      <c r="C12" s="198"/>
      <c r="D12" s="378"/>
      <c r="E12" s="206"/>
      <c r="F12" s="238"/>
      <c r="G12" s="238"/>
      <c r="H12" s="324"/>
    </row>
    <row r="13" spans="1:8" ht="24" customHeight="1">
      <c r="A13" s="413"/>
      <c r="B13" s="277"/>
      <c r="C13" s="198"/>
      <c r="D13" s="377"/>
      <c r="E13" s="200"/>
      <c r="F13" s="237"/>
      <c r="G13" s="237"/>
      <c r="H13" s="325"/>
    </row>
    <row r="14" spans="1:8" ht="24" customHeight="1">
      <c r="A14" s="218"/>
      <c r="B14" s="204"/>
      <c r="C14" s="198"/>
      <c r="D14" s="378"/>
      <c r="E14" s="206"/>
      <c r="F14" s="238"/>
      <c r="G14" s="238"/>
      <c r="H14" s="324"/>
    </row>
    <row r="15" spans="1:8" ht="24" customHeight="1">
      <c r="A15" s="216"/>
      <c r="B15" s="198"/>
      <c r="C15" s="198"/>
      <c r="D15" s="377"/>
      <c r="E15" s="200"/>
      <c r="F15" s="237"/>
      <c r="G15" s="237"/>
      <c r="H15" s="325"/>
    </row>
    <row r="16" spans="1:8" ht="24" customHeight="1">
      <c r="A16" s="218"/>
      <c r="B16" s="204"/>
      <c r="C16" s="198"/>
      <c r="D16" s="378"/>
      <c r="E16" s="206"/>
      <c r="F16" s="238"/>
      <c r="G16" s="238"/>
      <c r="H16" s="324"/>
    </row>
    <row r="17" spans="1:8" ht="24" customHeight="1">
      <c r="A17" s="216"/>
      <c r="B17" s="198"/>
      <c r="C17" s="198"/>
      <c r="D17" s="377"/>
      <c r="E17" s="200"/>
      <c r="F17" s="237"/>
      <c r="G17" s="237"/>
      <c r="H17" s="325"/>
    </row>
    <row r="18" spans="1:8" ht="24" customHeight="1">
      <c r="A18" s="218"/>
      <c r="B18" s="204"/>
      <c r="C18" s="198"/>
      <c r="D18" s="378"/>
      <c r="E18" s="206"/>
      <c r="F18" s="238"/>
      <c r="G18" s="238"/>
      <c r="H18" s="324"/>
    </row>
    <row r="19" spans="1:8" ht="24" customHeight="1">
      <c r="A19" s="216"/>
      <c r="B19" s="277"/>
      <c r="C19" s="198"/>
      <c r="D19" s="377"/>
      <c r="E19" s="200"/>
      <c r="F19" s="237"/>
      <c r="G19" s="237"/>
      <c r="H19" s="325"/>
    </row>
    <row r="20" spans="1:8" ht="24" customHeight="1">
      <c r="A20" s="218"/>
      <c r="B20" s="204"/>
      <c r="C20" s="198"/>
      <c r="D20" s="378"/>
      <c r="E20" s="206"/>
      <c r="F20" s="238"/>
      <c r="G20" s="238"/>
      <c r="H20" s="324"/>
    </row>
    <row r="21" spans="1:8" ht="24" customHeight="1">
      <c r="A21" s="216"/>
      <c r="B21" s="198"/>
      <c r="C21" s="198"/>
      <c r="D21" s="377"/>
      <c r="E21" s="200"/>
      <c r="F21" s="237"/>
      <c r="G21" s="237"/>
      <c r="H21" s="325"/>
    </row>
    <row r="22" spans="1:8" ht="24" customHeight="1">
      <c r="A22" s="218"/>
      <c r="B22" s="204"/>
      <c r="C22" s="198"/>
      <c r="D22" s="378"/>
      <c r="E22" s="206"/>
      <c r="F22" s="238"/>
      <c r="G22" s="238"/>
      <c r="H22" s="324"/>
    </row>
    <row r="23" spans="1:8" ht="24" customHeight="1">
      <c r="A23" s="216"/>
      <c r="B23" s="198"/>
      <c r="C23" s="198"/>
      <c r="D23" s="377"/>
      <c r="E23" s="200"/>
      <c r="F23" s="237"/>
      <c r="G23" s="237"/>
      <c r="H23" s="325"/>
    </row>
    <row r="24" spans="1:8" ht="24" customHeight="1">
      <c r="A24" s="218"/>
      <c r="B24" s="204"/>
      <c r="C24" s="198"/>
      <c r="D24" s="378"/>
      <c r="E24" s="206"/>
      <c r="F24" s="238"/>
      <c r="G24" s="238"/>
      <c r="H24" s="324"/>
    </row>
    <row r="25" spans="1:8" ht="24" customHeight="1">
      <c r="A25" s="216"/>
      <c r="B25" s="277"/>
      <c r="C25" s="198"/>
      <c r="D25" s="377"/>
      <c r="E25" s="200"/>
      <c r="F25" s="237"/>
      <c r="G25" s="237"/>
      <c r="H25" s="325"/>
    </row>
    <row r="26" spans="1:8" ht="24" customHeight="1">
      <c r="A26" s="218"/>
      <c r="B26" s="204"/>
      <c r="C26" s="198"/>
      <c r="D26" s="378"/>
      <c r="E26" s="206"/>
      <c r="F26" s="238"/>
      <c r="G26" s="238"/>
      <c r="H26" s="324"/>
    </row>
    <row r="27" spans="1:8" ht="24" customHeight="1">
      <c r="A27" s="216"/>
      <c r="B27" s="198"/>
      <c r="C27" s="198"/>
      <c r="D27" s="377"/>
      <c r="E27" s="200"/>
      <c r="F27" s="237"/>
      <c r="G27" s="237"/>
      <c r="H27" s="325"/>
    </row>
    <row r="28" spans="1:8" ht="24" customHeight="1">
      <c r="A28" s="218"/>
      <c r="B28" s="204"/>
      <c r="C28" s="198"/>
      <c r="D28" s="378"/>
      <c r="E28" s="206"/>
      <c r="F28" s="238"/>
      <c r="G28" s="238"/>
      <c r="H28" s="324"/>
    </row>
    <row r="29" spans="1:8" ht="24" customHeight="1">
      <c r="A29" s="216"/>
      <c r="B29" s="198"/>
      <c r="C29" s="198"/>
      <c r="D29" s="377"/>
      <c r="E29" s="200"/>
      <c r="F29" s="237"/>
      <c r="G29" s="237"/>
      <c r="H29" s="325"/>
    </row>
    <row r="30" spans="1:8" ht="24" customHeight="1">
      <c r="A30" s="218"/>
      <c r="B30" s="204"/>
      <c r="C30" s="198"/>
      <c r="D30" s="378"/>
      <c r="E30" s="206"/>
      <c r="F30" s="238"/>
      <c r="G30" s="238"/>
      <c r="H30" s="324"/>
    </row>
    <row r="31" spans="1:8" ht="24" customHeight="1">
      <c r="A31" s="216"/>
      <c r="B31" s="198"/>
      <c r="C31" s="198"/>
      <c r="D31" s="377"/>
      <c r="E31" s="200"/>
      <c r="F31" s="237"/>
      <c r="G31" s="237"/>
      <c r="H31" s="325"/>
    </row>
    <row r="32" spans="1:8" ht="24" customHeight="1">
      <c r="A32" s="218"/>
      <c r="B32" s="204"/>
      <c r="C32" s="198"/>
      <c r="D32" s="378"/>
      <c r="E32" s="206"/>
      <c r="F32" s="238"/>
      <c r="G32" s="238"/>
      <c r="H32" s="324"/>
    </row>
    <row r="33" spans="1:8" ht="24" customHeight="1">
      <c r="A33" s="216"/>
      <c r="B33" s="198"/>
      <c r="C33" s="198"/>
      <c r="D33" s="377"/>
      <c r="E33" s="200"/>
      <c r="F33" s="237"/>
      <c r="G33" s="237"/>
      <c r="H33" s="325"/>
    </row>
    <row r="34" spans="1:8" ht="24" customHeight="1">
      <c r="A34" s="218"/>
      <c r="B34" s="204"/>
      <c r="C34" s="198"/>
      <c r="D34" s="378"/>
      <c r="E34" s="206"/>
      <c r="F34" s="238"/>
      <c r="G34" s="238"/>
      <c r="H34" s="324"/>
    </row>
    <row r="35" spans="1:8" ht="24" customHeight="1">
      <c r="A35" s="216"/>
      <c r="B35" s="198"/>
      <c r="C35" s="198"/>
      <c r="D35" s="377"/>
      <c r="E35" s="200"/>
      <c r="F35" s="237"/>
      <c r="G35" s="237"/>
      <c r="H35" s="325"/>
    </row>
    <row r="36" spans="1:8" ht="24" customHeight="1">
      <c r="A36" s="218"/>
      <c r="B36" s="204"/>
      <c r="C36" s="198"/>
      <c r="D36" s="378"/>
      <c r="E36" s="206"/>
      <c r="F36" s="238"/>
      <c r="G36" s="238"/>
      <c r="H36" s="324"/>
    </row>
    <row r="37" spans="1:8" ht="24" customHeight="1">
      <c r="A37" s="216"/>
      <c r="B37" s="198"/>
      <c r="C37" s="198"/>
      <c r="D37" s="377"/>
      <c r="E37" s="200"/>
      <c r="F37" s="251"/>
      <c r="G37" s="256"/>
      <c r="H37" s="325"/>
    </row>
    <row r="38" spans="1:8" s="224" customFormat="1" ht="24" customHeight="1" thickBot="1">
      <c r="A38" s="216"/>
      <c r="B38" s="198"/>
      <c r="C38" s="198"/>
      <c r="D38" s="379"/>
      <c r="E38" s="221"/>
      <c r="F38" s="252"/>
      <c r="G38" s="252"/>
      <c r="H38" s="326"/>
    </row>
    <row r="39" spans="1:8" ht="24" customHeight="1" thickTop="1">
      <c r="A39" s="225" t="s">
        <v>21</v>
      </c>
      <c r="B39" s="226"/>
      <c r="C39" s="226"/>
      <c r="D39" s="380"/>
      <c r="E39" s="227"/>
      <c r="F39" s="243"/>
      <c r="G39" s="243"/>
      <c r="H39" s="319"/>
    </row>
    <row r="40" spans="1:8" ht="24" customHeight="1">
      <c r="A40" s="230"/>
      <c r="B40" s="231"/>
      <c r="C40" s="231"/>
      <c r="D40" s="381"/>
      <c r="E40" s="232"/>
      <c r="F40" s="244"/>
      <c r="G40" s="244"/>
      <c r="H40" s="320"/>
    </row>
  </sheetData>
  <mergeCells count="3">
    <mergeCell ref="A1:A2"/>
    <mergeCell ref="B1:B2"/>
    <mergeCell ref="H1:H2"/>
  </mergeCells>
  <phoneticPr fontId="4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96"/>
  <sheetViews>
    <sheetView showGridLines="0" showZeros="0" view="pageBreakPreview" topLeftCell="A484" zoomScale="85" zoomScaleNormal="100" zoomScaleSheetLayoutView="85" workbookViewId="0">
      <selection activeCell="E22" sqref="E22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376" customWidth="1"/>
    <col min="5" max="5" width="6.625" style="193" customWidth="1"/>
    <col min="6" max="6" width="10.625" style="257" customWidth="1"/>
    <col min="7" max="7" width="12.125" style="257" customWidth="1"/>
    <col min="8" max="8" width="12.125" style="194" customWidth="1"/>
    <col min="9" max="16384" width="9" style="194"/>
  </cols>
  <sheetData>
    <row r="1" spans="1:8" ht="20.100000000000001" customHeight="1">
      <c r="A1" s="544" t="s">
        <v>22</v>
      </c>
      <c r="B1" s="546" t="s">
        <v>59</v>
      </c>
      <c r="C1" s="190"/>
      <c r="D1" s="552" t="s">
        <v>23</v>
      </c>
      <c r="E1" s="553"/>
      <c r="F1" s="553"/>
      <c r="G1" s="554"/>
      <c r="H1" s="550" t="s">
        <v>73</v>
      </c>
    </row>
    <row r="2" spans="1:8" ht="19.5" customHeight="1">
      <c r="A2" s="545"/>
      <c r="B2" s="547"/>
      <c r="C2" s="195"/>
      <c r="D2" s="363" t="s">
        <v>24</v>
      </c>
      <c r="E2" s="196" t="s">
        <v>25</v>
      </c>
      <c r="F2" s="255" t="s">
        <v>26</v>
      </c>
      <c r="G2" s="255" t="s">
        <v>27</v>
      </c>
      <c r="H2" s="551"/>
    </row>
    <row r="3" spans="1:8" ht="24" customHeight="1">
      <c r="A3" s="313" t="s">
        <v>94</v>
      </c>
      <c r="B3" s="198"/>
      <c r="C3" s="198"/>
      <c r="D3" s="364"/>
      <c r="E3" s="200"/>
      <c r="F3" s="237"/>
      <c r="G3" s="237"/>
      <c r="H3" s="258"/>
    </row>
    <row r="4" spans="1:8" ht="24" customHeight="1">
      <c r="A4" s="217"/>
      <c r="B4" s="204"/>
      <c r="C4" s="198"/>
      <c r="D4" s="365"/>
      <c r="E4" s="206"/>
      <c r="F4" s="238"/>
      <c r="G4" s="238"/>
      <c r="H4" s="259"/>
    </row>
    <row r="5" spans="1:8" ht="24" customHeight="1">
      <c r="A5" s="413" t="s">
        <v>93</v>
      </c>
      <c r="B5" s="198"/>
      <c r="C5" s="198"/>
      <c r="D5" s="364">
        <v>1</v>
      </c>
      <c r="E5" s="200" t="s">
        <v>103</v>
      </c>
      <c r="F5" s="237"/>
      <c r="G5" s="237"/>
      <c r="H5" s="260"/>
    </row>
    <row r="6" spans="1:8" ht="24" customHeight="1">
      <c r="A6" s="218"/>
      <c r="B6" s="204"/>
      <c r="C6" s="198"/>
      <c r="D6" s="365"/>
      <c r="E6" s="206"/>
      <c r="F6" s="238"/>
      <c r="G6" s="238"/>
      <c r="H6" s="259"/>
    </row>
    <row r="7" spans="1:8" ht="24" customHeight="1">
      <c r="A7" s="413" t="s">
        <v>97</v>
      </c>
      <c r="B7" s="198"/>
      <c r="C7" s="198"/>
      <c r="D7" s="366">
        <v>1</v>
      </c>
      <c r="E7" s="200" t="s">
        <v>103</v>
      </c>
      <c r="F7" s="237"/>
      <c r="G7" s="237"/>
      <c r="H7" s="260"/>
    </row>
    <row r="8" spans="1:8" ht="24" customHeight="1">
      <c r="A8" s="218"/>
      <c r="B8" s="204"/>
      <c r="C8" s="198"/>
      <c r="D8" s="367"/>
      <c r="E8" s="206"/>
      <c r="F8" s="238"/>
      <c r="G8" s="238"/>
      <c r="H8" s="259"/>
    </row>
    <row r="9" spans="1:8" ht="24" customHeight="1">
      <c r="A9" s="413" t="s">
        <v>98</v>
      </c>
      <c r="B9" s="198"/>
      <c r="C9" s="198"/>
      <c r="D9" s="366">
        <v>1</v>
      </c>
      <c r="E9" s="200" t="s">
        <v>103</v>
      </c>
      <c r="F9" s="237"/>
      <c r="G9" s="237"/>
      <c r="H9" s="260"/>
    </row>
    <row r="10" spans="1:8" ht="24" customHeight="1">
      <c r="A10" s="218"/>
      <c r="B10" s="204"/>
      <c r="C10" s="198"/>
      <c r="D10" s="367"/>
      <c r="E10" s="206"/>
      <c r="F10" s="238"/>
      <c r="G10" s="238"/>
      <c r="H10" s="259"/>
    </row>
    <row r="11" spans="1:8" ht="24" customHeight="1">
      <c r="A11" s="413" t="s">
        <v>660</v>
      </c>
      <c r="B11" s="198"/>
      <c r="C11" s="198"/>
      <c r="D11" s="366">
        <v>1</v>
      </c>
      <c r="E11" s="200" t="s">
        <v>103</v>
      </c>
      <c r="F11" s="237"/>
      <c r="G11" s="237"/>
      <c r="H11" s="260"/>
    </row>
    <row r="12" spans="1:8" ht="24" customHeight="1">
      <c r="A12" s="218"/>
      <c r="B12" s="204"/>
      <c r="C12" s="198"/>
      <c r="D12" s="367"/>
      <c r="E12" s="206"/>
      <c r="F12" s="238"/>
      <c r="G12" s="238"/>
      <c r="H12" s="259"/>
    </row>
    <row r="13" spans="1:8" ht="24" customHeight="1">
      <c r="A13" s="216"/>
      <c r="B13" s="198"/>
      <c r="C13" s="198"/>
      <c r="D13" s="366"/>
      <c r="E13" s="200"/>
      <c r="F13" s="237"/>
      <c r="G13" s="237"/>
      <c r="H13" s="260"/>
    </row>
    <row r="14" spans="1:8" ht="24" customHeight="1">
      <c r="A14" s="218"/>
      <c r="B14" s="204"/>
      <c r="C14" s="198"/>
      <c r="D14" s="367"/>
      <c r="E14" s="206"/>
      <c r="F14" s="238"/>
      <c r="G14" s="238"/>
      <c r="H14" s="259"/>
    </row>
    <row r="15" spans="1:8" ht="24" customHeight="1">
      <c r="A15" s="216"/>
      <c r="B15" s="198"/>
      <c r="C15" s="198"/>
      <c r="D15" s="366"/>
      <c r="E15" s="200"/>
      <c r="F15" s="237"/>
      <c r="G15" s="237"/>
      <c r="H15" s="260"/>
    </row>
    <row r="16" spans="1:8" ht="24" customHeight="1">
      <c r="A16" s="218"/>
      <c r="B16" s="204"/>
      <c r="C16" s="198"/>
      <c r="D16" s="367"/>
      <c r="E16" s="206"/>
      <c r="F16" s="238"/>
      <c r="G16" s="238"/>
      <c r="H16" s="259"/>
    </row>
    <row r="17" spans="1:8" ht="24" customHeight="1">
      <c r="A17" s="216"/>
      <c r="B17" s="198"/>
      <c r="C17" s="198"/>
      <c r="D17" s="366"/>
      <c r="E17" s="200"/>
      <c r="F17" s="237"/>
      <c r="G17" s="237"/>
      <c r="H17" s="260"/>
    </row>
    <row r="18" spans="1:8" ht="24" customHeight="1">
      <c r="A18" s="218"/>
      <c r="B18" s="204"/>
      <c r="C18" s="198"/>
      <c r="D18" s="367"/>
      <c r="E18" s="206"/>
      <c r="F18" s="238"/>
      <c r="G18" s="238"/>
      <c r="H18" s="259"/>
    </row>
    <row r="19" spans="1:8" ht="24" customHeight="1">
      <c r="A19" s="216"/>
      <c r="B19" s="198"/>
      <c r="C19" s="198"/>
      <c r="D19" s="366"/>
      <c r="E19" s="200"/>
      <c r="F19" s="237"/>
      <c r="G19" s="237"/>
      <c r="H19" s="260"/>
    </row>
    <row r="20" spans="1:8" ht="24" customHeight="1">
      <c r="A20" s="218"/>
      <c r="B20" s="204"/>
      <c r="C20" s="198"/>
      <c r="D20" s="367"/>
      <c r="E20" s="206"/>
      <c r="F20" s="238"/>
      <c r="G20" s="238"/>
      <c r="H20" s="259"/>
    </row>
    <row r="21" spans="1:8" ht="24" customHeight="1">
      <c r="A21" s="216"/>
      <c r="B21" s="198"/>
      <c r="C21" s="198"/>
      <c r="D21" s="366"/>
      <c r="E21" s="200"/>
      <c r="F21" s="237"/>
      <c r="G21" s="237"/>
      <c r="H21" s="260"/>
    </row>
    <row r="22" spans="1:8" ht="24" customHeight="1">
      <c r="A22" s="218"/>
      <c r="B22" s="204"/>
      <c r="C22" s="198"/>
      <c r="D22" s="367"/>
      <c r="E22" s="206"/>
      <c r="F22" s="238"/>
      <c r="G22" s="238"/>
      <c r="H22" s="259"/>
    </row>
    <row r="23" spans="1:8" ht="24" customHeight="1">
      <c r="A23" s="216"/>
      <c r="B23" s="198"/>
      <c r="C23" s="198"/>
      <c r="D23" s="366"/>
      <c r="E23" s="200"/>
      <c r="F23" s="237"/>
      <c r="G23" s="237"/>
      <c r="H23" s="260"/>
    </row>
    <row r="24" spans="1:8" ht="24" customHeight="1">
      <c r="A24" s="218"/>
      <c r="B24" s="204"/>
      <c r="C24" s="198"/>
      <c r="D24" s="367"/>
      <c r="E24" s="206"/>
      <c r="F24" s="238"/>
      <c r="G24" s="238"/>
      <c r="H24" s="259"/>
    </row>
    <row r="25" spans="1:8" ht="24" customHeight="1">
      <c r="A25" s="216"/>
      <c r="B25" s="198"/>
      <c r="C25" s="198"/>
      <c r="D25" s="366"/>
      <c r="E25" s="200"/>
      <c r="F25" s="237"/>
      <c r="G25" s="237"/>
      <c r="H25" s="260"/>
    </row>
    <row r="26" spans="1:8" ht="24" customHeight="1">
      <c r="A26" s="218"/>
      <c r="B26" s="204"/>
      <c r="C26" s="198"/>
      <c r="D26" s="367"/>
      <c r="E26" s="206"/>
      <c r="F26" s="238"/>
      <c r="G26" s="238"/>
      <c r="H26" s="259"/>
    </row>
    <row r="27" spans="1:8" ht="24" customHeight="1">
      <c r="A27" s="216"/>
      <c r="B27" s="198"/>
      <c r="C27" s="198"/>
      <c r="D27" s="366"/>
      <c r="E27" s="200"/>
      <c r="F27" s="237"/>
      <c r="G27" s="237"/>
      <c r="H27" s="260"/>
    </row>
    <row r="28" spans="1:8" ht="24" customHeight="1">
      <c r="A28" s="218"/>
      <c r="B28" s="204"/>
      <c r="C28" s="198"/>
      <c r="D28" s="367"/>
      <c r="E28" s="206"/>
      <c r="F28" s="238"/>
      <c r="G28" s="238"/>
      <c r="H28" s="259"/>
    </row>
    <row r="29" spans="1:8" ht="24" customHeight="1">
      <c r="A29" s="216"/>
      <c r="B29" s="198"/>
      <c r="C29" s="198"/>
      <c r="D29" s="366"/>
      <c r="E29" s="200"/>
      <c r="F29" s="237"/>
      <c r="G29" s="237"/>
      <c r="H29" s="260"/>
    </row>
    <row r="30" spans="1:8" ht="24" customHeight="1">
      <c r="A30" s="218"/>
      <c r="B30" s="204"/>
      <c r="C30" s="198"/>
      <c r="D30" s="367"/>
      <c r="E30" s="206"/>
      <c r="F30" s="238"/>
      <c r="G30" s="238"/>
      <c r="H30" s="259"/>
    </row>
    <row r="31" spans="1:8" ht="24" customHeight="1">
      <c r="A31" s="216"/>
      <c r="B31" s="198"/>
      <c r="C31" s="198"/>
      <c r="D31" s="366"/>
      <c r="E31" s="200"/>
      <c r="F31" s="237"/>
      <c r="G31" s="237"/>
      <c r="H31" s="260"/>
    </row>
    <row r="32" spans="1:8" ht="24" customHeight="1">
      <c r="A32" s="218"/>
      <c r="B32" s="204"/>
      <c r="C32" s="198"/>
      <c r="D32" s="367"/>
      <c r="E32" s="206"/>
      <c r="F32" s="238"/>
      <c r="G32" s="238"/>
      <c r="H32" s="259"/>
    </row>
    <row r="33" spans="1:8" ht="24" customHeight="1">
      <c r="A33" s="216"/>
      <c r="B33" s="198"/>
      <c r="C33" s="198"/>
      <c r="D33" s="366"/>
      <c r="E33" s="200"/>
      <c r="F33" s="237"/>
      <c r="G33" s="237"/>
      <c r="H33" s="260"/>
    </row>
    <row r="34" spans="1:8" ht="24" customHeight="1">
      <c r="A34" s="218"/>
      <c r="B34" s="204"/>
      <c r="C34" s="198"/>
      <c r="D34" s="367"/>
      <c r="E34" s="206"/>
      <c r="F34" s="238"/>
      <c r="G34" s="238"/>
      <c r="H34" s="259"/>
    </row>
    <row r="35" spans="1:8" ht="24" customHeight="1">
      <c r="A35" s="216"/>
      <c r="B35" s="198"/>
      <c r="C35" s="198"/>
      <c r="D35" s="366"/>
      <c r="E35" s="200"/>
      <c r="F35" s="237"/>
      <c r="G35" s="237"/>
      <c r="H35" s="260"/>
    </row>
    <row r="36" spans="1:8" ht="24" customHeight="1">
      <c r="A36" s="218"/>
      <c r="B36" s="204"/>
      <c r="C36" s="198"/>
      <c r="D36" s="367"/>
      <c r="E36" s="206"/>
      <c r="F36" s="238"/>
      <c r="G36" s="238"/>
      <c r="H36" s="259"/>
    </row>
    <row r="37" spans="1:8" ht="24" customHeight="1">
      <c r="A37" s="216"/>
      <c r="B37" s="198"/>
      <c r="C37" s="198"/>
      <c r="D37" s="366"/>
      <c r="E37" s="200"/>
      <c r="F37" s="256"/>
      <c r="G37" s="256"/>
      <c r="H37" s="260"/>
    </row>
    <row r="38" spans="1:8" s="224" customFormat="1" ht="24" customHeight="1" thickBot="1">
      <c r="A38" s="216"/>
      <c r="B38" s="198"/>
      <c r="C38" s="198"/>
      <c r="D38" s="368"/>
      <c r="E38" s="221"/>
      <c r="F38" s="252"/>
      <c r="G38" s="252"/>
      <c r="H38" s="261"/>
    </row>
    <row r="39" spans="1:8" ht="24" customHeight="1" thickTop="1">
      <c r="A39" s="225" t="s">
        <v>21</v>
      </c>
      <c r="B39" s="226"/>
      <c r="C39" s="226"/>
      <c r="D39" s="369"/>
      <c r="E39" s="291"/>
      <c r="F39" s="243"/>
      <c r="G39" s="243"/>
      <c r="H39" s="262"/>
    </row>
    <row r="40" spans="1:8" ht="24" customHeight="1">
      <c r="A40" s="230"/>
      <c r="B40" s="231"/>
      <c r="C40" s="231"/>
      <c r="D40" s="370"/>
      <c r="E40" s="292"/>
      <c r="F40" s="244"/>
      <c r="G40" s="244"/>
      <c r="H40" s="263"/>
    </row>
    <row r="41" spans="1:8" ht="24" customHeight="1">
      <c r="A41" s="413" t="s">
        <v>93</v>
      </c>
      <c r="B41" s="198"/>
      <c r="C41" s="198"/>
      <c r="D41" s="364"/>
      <c r="E41" s="200"/>
      <c r="F41" s="237"/>
      <c r="G41" s="237"/>
      <c r="H41" s="260"/>
    </row>
    <row r="42" spans="1:8" ht="24" customHeight="1">
      <c r="A42" s="217"/>
      <c r="B42" s="204"/>
      <c r="C42" s="198"/>
      <c r="D42" s="365"/>
      <c r="E42" s="206"/>
      <c r="F42" s="238"/>
      <c r="G42" s="238"/>
      <c r="H42" s="259"/>
    </row>
    <row r="43" spans="1:8" ht="24" customHeight="1">
      <c r="A43" s="216" t="s">
        <v>104</v>
      </c>
      <c r="B43" s="198" t="s">
        <v>105</v>
      </c>
      <c r="C43" s="198"/>
      <c r="D43" s="364">
        <v>4</v>
      </c>
      <c r="E43" s="200" t="s">
        <v>106</v>
      </c>
      <c r="F43" s="237"/>
      <c r="G43" s="237"/>
      <c r="H43" s="260"/>
    </row>
    <row r="44" spans="1:8" ht="24" customHeight="1">
      <c r="A44" s="218"/>
      <c r="B44" s="204" t="s">
        <v>107</v>
      </c>
      <c r="C44" s="198"/>
      <c r="D44" s="365"/>
      <c r="E44" s="206"/>
      <c r="F44" s="238"/>
      <c r="G44" s="238"/>
      <c r="H44" s="259"/>
    </row>
    <row r="45" spans="1:8" ht="24" customHeight="1">
      <c r="A45" s="216" t="s">
        <v>108</v>
      </c>
      <c r="B45" s="198" t="s">
        <v>109</v>
      </c>
      <c r="C45" s="198"/>
      <c r="D45" s="364">
        <v>7</v>
      </c>
      <c r="E45" s="200" t="s">
        <v>106</v>
      </c>
      <c r="F45" s="237"/>
      <c r="G45" s="237"/>
      <c r="H45" s="260"/>
    </row>
    <row r="46" spans="1:8" ht="24" customHeight="1">
      <c r="A46" s="218"/>
      <c r="B46" s="204" t="s">
        <v>110</v>
      </c>
      <c r="C46" s="198"/>
      <c r="D46" s="365"/>
      <c r="E46" s="206"/>
      <c r="F46" s="238"/>
      <c r="G46" s="264"/>
      <c r="H46" s="259"/>
    </row>
    <row r="47" spans="1:8" ht="24" customHeight="1">
      <c r="A47" s="216" t="s">
        <v>111</v>
      </c>
      <c r="B47" s="198" t="s">
        <v>112</v>
      </c>
      <c r="C47" s="198"/>
      <c r="D47" s="364">
        <v>9</v>
      </c>
      <c r="E47" s="200" t="s">
        <v>106</v>
      </c>
      <c r="F47" s="237"/>
      <c r="G47" s="237"/>
      <c r="H47" s="260"/>
    </row>
    <row r="48" spans="1:8" ht="24" customHeight="1">
      <c r="A48" s="218"/>
      <c r="B48" s="204" t="s">
        <v>113</v>
      </c>
      <c r="C48" s="198"/>
      <c r="D48" s="365"/>
      <c r="E48" s="206"/>
      <c r="F48" s="238"/>
      <c r="G48" s="264"/>
      <c r="H48" s="259"/>
    </row>
    <row r="49" spans="1:8" ht="24" customHeight="1">
      <c r="A49" s="216" t="s">
        <v>114</v>
      </c>
      <c r="B49" s="198" t="s">
        <v>115</v>
      </c>
      <c r="C49" s="198"/>
      <c r="D49" s="364">
        <v>4</v>
      </c>
      <c r="E49" s="200" t="s">
        <v>106</v>
      </c>
      <c r="F49" s="237"/>
      <c r="G49" s="237"/>
      <c r="H49" s="260"/>
    </row>
    <row r="50" spans="1:8" ht="24" customHeight="1">
      <c r="A50" s="218"/>
      <c r="B50" s="204" t="s">
        <v>110</v>
      </c>
      <c r="C50" s="198"/>
      <c r="D50" s="365"/>
      <c r="E50" s="206"/>
      <c r="F50" s="238"/>
      <c r="G50" s="264"/>
      <c r="H50" s="259"/>
    </row>
    <row r="51" spans="1:8" ht="24" customHeight="1">
      <c r="A51" s="216" t="s">
        <v>116</v>
      </c>
      <c r="B51" s="198" t="s">
        <v>117</v>
      </c>
      <c r="C51" s="198"/>
      <c r="D51" s="364">
        <v>36</v>
      </c>
      <c r="E51" s="200" t="s">
        <v>106</v>
      </c>
      <c r="F51" s="237"/>
      <c r="G51" s="237"/>
      <c r="H51" s="260"/>
    </row>
    <row r="52" spans="1:8" ht="24" customHeight="1">
      <c r="A52" s="218"/>
      <c r="B52" s="204" t="s">
        <v>118</v>
      </c>
      <c r="C52" s="198"/>
      <c r="D52" s="365"/>
      <c r="E52" s="206"/>
      <c r="F52" s="238"/>
      <c r="G52" s="264"/>
      <c r="H52" s="259"/>
    </row>
    <row r="53" spans="1:8" ht="24" customHeight="1">
      <c r="A53" s="216" t="s">
        <v>119</v>
      </c>
      <c r="B53" s="198" t="s">
        <v>120</v>
      </c>
      <c r="C53" s="198"/>
      <c r="D53" s="364">
        <v>6</v>
      </c>
      <c r="E53" s="200" t="s">
        <v>106</v>
      </c>
      <c r="F53" s="237"/>
      <c r="G53" s="237"/>
      <c r="H53" s="260"/>
    </row>
    <row r="54" spans="1:8" ht="24" customHeight="1">
      <c r="A54" s="218"/>
      <c r="B54" s="204" t="s">
        <v>113</v>
      </c>
      <c r="C54" s="198"/>
      <c r="D54" s="365"/>
      <c r="E54" s="206"/>
      <c r="F54" s="238"/>
      <c r="G54" s="264"/>
      <c r="H54" s="259"/>
    </row>
    <row r="55" spans="1:8" ht="24" customHeight="1">
      <c r="A55" s="216"/>
      <c r="B55" s="198"/>
      <c r="C55" s="198"/>
      <c r="D55" s="364"/>
      <c r="E55" s="200"/>
      <c r="F55" s="237"/>
      <c r="G55" s="237"/>
      <c r="H55" s="260"/>
    </row>
    <row r="56" spans="1:8" ht="24" customHeight="1">
      <c r="A56" s="218"/>
      <c r="B56" s="204"/>
      <c r="C56" s="198"/>
      <c r="D56" s="365"/>
      <c r="E56" s="206"/>
      <c r="F56" s="238"/>
      <c r="G56" s="264"/>
      <c r="H56" s="259"/>
    </row>
    <row r="57" spans="1:8" ht="24" customHeight="1">
      <c r="A57" s="355" t="s">
        <v>122</v>
      </c>
      <c r="B57" s="277" t="s">
        <v>148</v>
      </c>
      <c r="C57" s="198"/>
      <c r="D57" s="364">
        <v>44</v>
      </c>
      <c r="E57" s="200" t="s">
        <v>106</v>
      </c>
      <c r="F57" s="237"/>
      <c r="G57" s="237"/>
      <c r="H57" s="260"/>
    </row>
    <row r="58" spans="1:8" ht="24" customHeight="1">
      <c r="A58" s="218"/>
      <c r="B58" s="281" t="s">
        <v>123</v>
      </c>
      <c r="C58" s="198"/>
      <c r="D58" s="365"/>
      <c r="E58" s="206"/>
      <c r="F58" s="238"/>
      <c r="G58" s="264"/>
      <c r="H58" s="259"/>
    </row>
    <row r="59" spans="1:8" ht="24" customHeight="1">
      <c r="A59" s="216" t="s">
        <v>124</v>
      </c>
      <c r="B59" s="198" t="s">
        <v>125</v>
      </c>
      <c r="C59" s="198"/>
      <c r="D59" s="364">
        <v>1</v>
      </c>
      <c r="E59" s="200" t="s">
        <v>106</v>
      </c>
      <c r="F59" s="237"/>
      <c r="G59" s="237"/>
      <c r="H59" s="260"/>
    </row>
    <row r="60" spans="1:8" ht="24" customHeight="1">
      <c r="A60" s="218"/>
      <c r="B60" s="281" t="s">
        <v>126</v>
      </c>
      <c r="C60" s="198"/>
      <c r="D60" s="365"/>
      <c r="E60" s="206"/>
      <c r="F60" s="238"/>
      <c r="G60" s="264"/>
      <c r="H60" s="259"/>
    </row>
    <row r="61" spans="1:8" ht="24" customHeight="1">
      <c r="A61" s="216" t="s">
        <v>127</v>
      </c>
      <c r="B61" s="198" t="s">
        <v>128</v>
      </c>
      <c r="C61" s="198"/>
      <c r="D61" s="364">
        <v>7</v>
      </c>
      <c r="E61" s="200" t="s">
        <v>106</v>
      </c>
      <c r="F61" s="237"/>
      <c r="G61" s="237"/>
      <c r="H61" s="260"/>
    </row>
    <row r="62" spans="1:8" ht="24" customHeight="1">
      <c r="A62" s="218"/>
      <c r="B62" s="281" t="s">
        <v>129</v>
      </c>
      <c r="C62" s="198"/>
      <c r="D62" s="365"/>
      <c r="E62" s="206"/>
      <c r="F62" s="238"/>
      <c r="G62" s="264"/>
      <c r="H62" s="259"/>
    </row>
    <row r="63" spans="1:8" ht="24" customHeight="1">
      <c r="A63" s="216" t="s">
        <v>130</v>
      </c>
      <c r="B63" s="198" t="s">
        <v>131</v>
      </c>
      <c r="C63" s="198"/>
      <c r="D63" s="364">
        <v>5</v>
      </c>
      <c r="E63" s="200" t="s">
        <v>106</v>
      </c>
      <c r="F63" s="237"/>
      <c r="G63" s="237"/>
      <c r="H63" s="260"/>
    </row>
    <row r="64" spans="1:8" ht="24" customHeight="1">
      <c r="A64" s="218"/>
      <c r="B64" s="204" t="s">
        <v>132</v>
      </c>
      <c r="C64" s="198"/>
      <c r="D64" s="365"/>
      <c r="E64" s="206"/>
      <c r="F64" s="238"/>
      <c r="G64" s="264"/>
      <c r="H64" s="259"/>
    </row>
    <row r="65" spans="1:12" ht="24" customHeight="1">
      <c r="A65" s="216" t="s">
        <v>133</v>
      </c>
      <c r="B65" s="198" t="s">
        <v>134</v>
      </c>
      <c r="C65" s="198"/>
      <c r="D65" s="364">
        <v>348</v>
      </c>
      <c r="E65" s="200" t="s">
        <v>106</v>
      </c>
      <c r="F65" s="237"/>
      <c r="G65" s="237"/>
      <c r="H65" s="260"/>
      <c r="I65" s="224"/>
      <c r="J65" s="224"/>
      <c r="K65" s="224"/>
      <c r="L65" s="224"/>
    </row>
    <row r="66" spans="1:12" s="224" customFormat="1" ht="24" customHeight="1">
      <c r="A66" s="218"/>
      <c r="B66" s="204" t="s">
        <v>113</v>
      </c>
      <c r="C66" s="198"/>
      <c r="D66" s="365"/>
      <c r="E66" s="206"/>
      <c r="F66" s="238"/>
      <c r="G66" s="264"/>
      <c r="H66" s="259"/>
    </row>
    <row r="67" spans="1:12" ht="24" customHeight="1">
      <c r="A67" s="355" t="s">
        <v>135</v>
      </c>
      <c r="B67" s="198" t="s">
        <v>134</v>
      </c>
      <c r="C67" s="198"/>
      <c r="D67" s="364">
        <v>34</v>
      </c>
      <c r="E67" s="200" t="s">
        <v>106</v>
      </c>
      <c r="F67" s="237"/>
      <c r="G67" s="237"/>
      <c r="H67" s="260"/>
    </row>
    <row r="68" spans="1:12" ht="24" customHeight="1">
      <c r="A68" s="216"/>
      <c r="B68" s="204" t="s">
        <v>136</v>
      </c>
      <c r="C68" s="198"/>
      <c r="D68" s="365"/>
      <c r="E68" s="206"/>
      <c r="F68" s="238"/>
      <c r="G68" s="264"/>
      <c r="H68" s="259"/>
    </row>
    <row r="69" spans="1:12" ht="24" customHeight="1">
      <c r="A69" s="248" t="s">
        <v>137</v>
      </c>
      <c r="B69" s="198" t="s">
        <v>138</v>
      </c>
      <c r="C69" s="198"/>
      <c r="D69" s="364">
        <v>5</v>
      </c>
      <c r="E69" s="200" t="s">
        <v>106</v>
      </c>
      <c r="F69" s="237"/>
      <c r="G69" s="237"/>
      <c r="H69" s="260"/>
    </row>
    <row r="70" spans="1:12" ht="24" customHeight="1">
      <c r="A70" s="218"/>
      <c r="B70" s="204" t="s">
        <v>139</v>
      </c>
      <c r="C70" s="198"/>
      <c r="D70" s="365"/>
      <c r="E70" s="206"/>
      <c r="F70" s="238"/>
      <c r="G70" s="264"/>
      <c r="H70" s="259"/>
    </row>
    <row r="71" spans="1:12" ht="24" customHeight="1">
      <c r="A71" s="216" t="s">
        <v>140</v>
      </c>
      <c r="B71" s="198" t="s">
        <v>138</v>
      </c>
      <c r="C71" s="198"/>
      <c r="D71" s="364">
        <v>4</v>
      </c>
      <c r="E71" s="200" t="s">
        <v>106</v>
      </c>
      <c r="F71" s="237"/>
      <c r="G71" s="237"/>
      <c r="H71" s="260"/>
    </row>
    <row r="72" spans="1:12" ht="24" customHeight="1">
      <c r="A72" s="218"/>
      <c r="B72" s="204" t="s">
        <v>141</v>
      </c>
      <c r="C72" s="198"/>
      <c r="D72" s="365"/>
      <c r="E72" s="206"/>
      <c r="F72" s="238"/>
      <c r="G72" s="264"/>
      <c r="H72" s="259"/>
    </row>
    <row r="73" spans="1:12" ht="24" customHeight="1">
      <c r="A73" s="216" t="s">
        <v>142</v>
      </c>
      <c r="B73" s="198" t="s">
        <v>143</v>
      </c>
      <c r="C73" s="198"/>
      <c r="D73" s="364">
        <v>5</v>
      </c>
      <c r="E73" s="200" t="s">
        <v>106</v>
      </c>
      <c r="F73" s="237"/>
      <c r="G73" s="237"/>
      <c r="H73" s="260"/>
    </row>
    <row r="74" spans="1:12" ht="24" customHeight="1">
      <c r="A74" s="218"/>
      <c r="B74" s="204" t="s">
        <v>144</v>
      </c>
      <c r="C74" s="198"/>
      <c r="D74" s="365"/>
      <c r="E74" s="206"/>
      <c r="F74" s="238"/>
      <c r="G74" s="264"/>
      <c r="H74" s="259"/>
    </row>
    <row r="75" spans="1:12" ht="24" customHeight="1">
      <c r="A75" s="355" t="s">
        <v>145</v>
      </c>
      <c r="B75" s="198" t="s">
        <v>146</v>
      </c>
      <c r="C75" s="198"/>
      <c r="D75" s="364">
        <v>15</v>
      </c>
      <c r="E75" s="200" t="s">
        <v>106</v>
      </c>
      <c r="F75" s="237"/>
      <c r="G75" s="237"/>
      <c r="H75" s="260"/>
    </row>
    <row r="76" spans="1:12" ht="24" customHeight="1" thickBot="1">
      <c r="A76" s="216"/>
      <c r="B76" s="198" t="s">
        <v>147</v>
      </c>
      <c r="C76" s="198"/>
      <c r="D76" s="375"/>
      <c r="E76" s="221"/>
      <c r="F76" s="238"/>
      <c r="G76" s="256"/>
      <c r="H76" s="261"/>
    </row>
    <row r="77" spans="1:12" ht="24" customHeight="1" thickTop="1">
      <c r="A77" s="225"/>
      <c r="B77" s="226"/>
      <c r="C77" s="226"/>
      <c r="D77" s="369"/>
      <c r="E77" s="291"/>
      <c r="F77" s="243"/>
      <c r="G77" s="243"/>
      <c r="H77" s="262"/>
    </row>
    <row r="78" spans="1:12" ht="24" customHeight="1">
      <c r="A78" s="230"/>
      <c r="B78" s="231"/>
      <c r="C78" s="231"/>
      <c r="D78" s="370"/>
      <c r="E78" s="292"/>
      <c r="F78" s="244"/>
      <c r="G78" s="244"/>
      <c r="H78" s="263"/>
    </row>
    <row r="79" spans="1:12" ht="24" customHeight="1">
      <c r="A79" s="216" t="s">
        <v>149</v>
      </c>
      <c r="B79" s="198" t="s">
        <v>150</v>
      </c>
      <c r="C79" s="198"/>
      <c r="D79" s="364">
        <v>11</v>
      </c>
      <c r="E79" s="200" t="s">
        <v>106</v>
      </c>
      <c r="F79" s="237"/>
      <c r="G79" s="237"/>
      <c r="H79" s="260"/>
    </row>
    <row r="80" spans="1:12" ht="24" customHeight="1">
      <c r="A80" s="217"/>
      <c r="B80" s="204" t="s">
        <v>151</v>
      </c>
      <c r="C80" s="198"/>
      <c r="D80" s="365"/>
      <c r="E80" s="206"/>
      <c r="F80" s="238"/>
      <c r="G80" s="238"/>
      <c r="H80" s="259"/>
    </row>
    <row r="81" spans="1:8" ht="24" customHeight="1">
      <c r="A81" s="216" t="s">
        <v>152</v>
      </c>
      <c r="B81" s="198" t="s">
        <v>153</v>
      </c>
      <c r="C81" s="198"/>
      <c r="D81" s="364">
        <v>1</v>
      </c>
      <c r="E81" s="200" t="s">
        <v>106</v>
      </c>
      <c r="F81" s="237"/>
      <c r="G81" s="237"/>
      <c r="H81" s="260"/>
    </row>
    <row r="82" spans="1:8" ht="24" customHeight="1">
      <c r="A82" s="218"/>
      <c r="B82" s="204" t="s">
        <v>154</v>
      </c>
      <c r="C82" s="198"/>
      <c r="D82" s="365"/>
      <c r="E82" s="206"/>
      <c r="F82" s="238"/>
      <c r="G82" s="238"/>
      <c r="H82" s="259"/>
    </row>
    <row r="83" spans="1:8" ht="24" customHeight="1">
      <c r="A83" s="216" t="s">
        <v>155</v>
      </c>
      <c r="B83" s="198" t="s">
        <v>156</v>
      </c>
      <c r="C83" s="198"/>
      <c r="D83" s="364">
        <v>62</v>
      </c>
      <c r="E83" s="200" t="s">
        <v>106</v>
      </c>
      <c r="F83" s="237"/>
      <c r="G83" s="237"/>
      <c r="H83" s="260"/>
    </row>
    <row r="84" spans="1:8" ht="24" customHeight="1">
      <c r="A84" s="218"/>
      <c r="B84" s="204" t="s">
        <v>157</v>
      </c>
      <c r="C84" s="198"/>
      <c r="D84" s="365"/>
      <c r="E84" s="206"/>
      <c r="F84" s="238"/>
      <c r="G84" s="264"/>
      <c r="H84" s="259"/>
    </row>
    <row r="85" spans="1:8" ht="24" customHeight="1">
      <c r="A85" s="216" t="s">
        <v>158</v>
      </c>
      <c r="B85" s="198" t="s">
        <v>159</v>
      </c>
      <c r="C85" s="198"/>
      <c r="D85" s="364">
        <v>40</v>
      </c>
      <c r="E85" s="200" t="s">
        <v>106</v>
      </c>
      <c r="F85" s="237"/>
      <c r="G85" s="237"/>
      <c r="H85" s="260"/>
    </row>
    <row r="86" spans="1:8" ht="24" customHeight="1">
      <c r="A86" s="218"/>
      <c r="B86" s="204" t="s">
        <v>160</v>
      </c>
      <c r="C86" s="198"/>
      <c r="D86" s="365"/>
      <c r="E86" s="206"/>
      <c r="F86" s="238"/>
      <c r="G86" s="264"/>
      <c r="H86" s="259"/>
    </row>
    <row r="87" spans="1:8" ht="24" customHeight="1">
      <c r="A87" s="216" t="s">
        <v>161</v>
      </c>
      <c r="B87" s="198" t="s">
        <v>162</v>
      </c>
      <c r="C87" s="198"/>
      <c r="D87" s="364">
        <v>4</v>
      </c>
      <c r="E87" s="200" t="s">
        <v>106</v>
      </c>
      <c r="F87" s="237"/>
      <c r="G87" s="237"/>
      <c r="H87" s="260"/>
    </row>
    <row r="88" spans="1:8" ht="24" customHeight="1">
      <c r="A88" s="218"/>
      <c r="B88" s="204" t="s">
        <v>163</v>
      </c>
      <c r="C88" s="198"/>
      <c r="D88" s="365"/>
      <c r="E88" s="206"/>
      <c r="F88" s="238"/>
      <c r="G88" s="264"/>
      <c r="H88" s="259"/>
    </row>
    <row r="89" spans="1:8" ht="24" customHeight="1">
      <c r="A89" s="216" t="s">
        <v>164</v>
      </c>
      <c r="B89" s="198" t="s">
        <v>165</v>
      </c>
      <c r="C89" s="198"/>
      <c r="D89" s="364">
        <v>11</v>
      </c>
      <c r="E89" s="200" t="s">
        <v>106</v>
      </c>
      <c r="F89" s="237"/>
      <c r="G89" s="237"/>
      <c r="H89" s="260"/>
    </row>
    <row r="90" spans="1:8" ht="24" customHeight="1">
      <c r="A90" s="218"/>
      <c r="B90" s="204" t="s">
        <v>166</v>
      </c>
      <c r="C90" s="198"/>
      <c r="D90" s="365"/>
      <c r="E90" s="206"/>
      <c r="F90" s="238"/>
      <c r="G90" s="264"/>
      <c r="H90" s="259"/>
    </row>
    <row r="91" spans="1:8" ht="24" customHeight="1">
      <c r="A91" s="216" t="s">
        <v>167</v>
      </c>
      <c r="B91" s="198" t="s">
        <v>162</v>
      </c>
      <c r="C91" s="198"/>
      <c r="D91" s="364">
        <v>2</v>
      </c>
      <c r="E91" s="200" t="s">
        <v>106</v>
      </c>
      <c r="F91" s="237"/>
      <c r="G91" s="237"/>
      <c r="H91" s="260"/>
    </row>
    <row r="92" spans="1:8" ht="24" customHeight="1">
      <c r="A92" s="218"/>
      <c r="B92" s="204" t="s">
        <v>168</v>
      </c>
      <c r="C92" s="198"/>
      <c r="D92" s="365"/>
      <c r="E92" s="206"/>
      <c r="F92" s="238"/>
      <c r="G92" s="264"/>
      <c r="H92" s="259"/>
    </row>
    <row r="93" spans="1:8" ht="24" customHeight="1">
      <c r="A93" s="216" t="s">
        <v>169</v>
      </c>
      <c r="B93" s="198" t="s">
        <v>162</v>
      </c>
      <c r="C93" s="198"/>
      <c r="D93" s="364">
        <v>12</v>
      </c>
      <c r="E93" s="200" t="s">
        <v>106</v>
      </c>
      <c r="F93" s="237"/>
      <c r="G93" s="237"/>
      <c r="H93" s="260"/>
    </row>
    <row r="94" spans="1:8" ht="24" customHeight="1">
      <c r="A94" s="218"/>
      <c r="B94" s="204" t="s">
        <v>170</v>
      </c>
      <c r="C94" s="198"/>
      <c r="D94" s="365"/>
      <c r="E94" s="206"/>
      <c r="F94" s="238"/>
      <c r="G94" s="264"/>
      <c r="H94" s="259"/>
    </row>
    <row r="95" spans="1:8" ht="24" customHeight="1">
      <c r="A95" s="355" t="s">
        <v>171</v>
      </c>
      <c r="B95" s="198" t="s">
        <v>172</v>
      </c>
      <c r="C95" s="198"/>
      <c r="D95" s="364">
        <v>2</v>
      </c>
      <c r="E95" s="200" t="s">
        <v>106</v>
      </c>
      <c r="F95" s="237"/>
      <c r="G95" s="237"/>
      <c r="H95" s="260"/>
    </row>
    <row r="96" spans="1:8" ht="24" customHeight="1">
      <c r="A96" s="218"/>
      <c r="B96" s="204" t="s">
        <v>173</v>
      </c>
      <c r="C96" s="198"/>
      <c r="D96" s="365"/>
      <c r="E96" s="206"/>
      <c r="F96" s="238"/>
      <c r="G96" s="264"/>
      <c r="H96" s="259"/>
    </row>
    <row r="97" spans="1:8" ht="24" customHeight="1">
      <c r="A97" s="216" t="s">
        <v>174</v>
      </c>
      <c r="B97" s="198" t="s">
        <v>175</v>
      </c>
      <c r="C97" s="198"/>
      <c r="D97" s="364">
        <v>15</v>
      </c>
      <c r="E97" s="200" t="s">
        <v>106</v>
      </c>
      <c r="F97" s="237"/>
      <c r="G97" s="237"/>
      <c r="H97" s="260"/>
    </row>
    <row r="98" spans="1:8" ht="24" customHeight="1">
      <c r="A98" s="218"/>
      <c r="B98" s="204" t="s">
        <v>176</v>
      </c>
      <c r="C98" s="198"/>
      <c r="D98" s="365"/>
      <c r="E98" s="206"/>
      <c r="F98" s="238"/>
      <c r="G98" s="264"/>
      <c r="H98" s="259"/>
    </row>
    <row r="99" spans="1:8" ht="24" customHeight="1">
      <c r="A99" s="216" t="s">
        <v>177</v>
      </c>
      <c r="B99" s="198" t="s">
        <v>178</v>
      </c>
      <c r="C99" s="198"/>
      <c r="D99" s="364">
        <v>23</v>
      </c>
      <c r="E99" s="200" t="s">
        <v>106</v>
      </c>
      <c r="F99" s="237"/>
      <c r="G99" s="237"/>
      <c r="H99" s="260"/>
    </row>
    <row r="100" spans="1:8" ht="24" customHeight="1">
      <c r="A100" s="218"/>
      <c r="B100" s="204" t="s">
        <v>176</v>
      </c>
      <c r="C100" s="198"/>
      <c r="D100" s="365"/>
      <c r="E100" s="206"/>
      <c r="F100" s="238"/>
      <c r="G100" s="264"/>
      <c r="H100" s="259"/>
    </row>
    <row r="101" spans="1:8" ht="24" customHeight="1">
      <c r="A101" s="216" t="s">
        <v>179</v>
      </c>
      <c r="B101" s="198" t="s">
        <v>180</v>
      </c>
      <c r="C101" s="198"/>
      <c r="D101" s="364">
        <v>23</v>
      </c>
      <c r="E101" s="200" t="s">
        <v>106</v>
      </c>
      <c r="F101" s="237"/>
      <c r="G101" s="237"/>
      <c r="H101" s="260"/>
    </row>
    <row r="102" spans="1:8" ht="24" customHeight="1">
      <c r="A102" s="218"/>
      <c r="B102" s="204" t="s">
        <v>181</v>
      </c>
      <c r="C102" s="198"/>
      <c r="D102" s="365"/>
      <c r="E102" s="206"/>
      <c r="F102" s="238"/>
      <c r="G102" s="264"/>
      <c r="H102" s="259"/>
    </row>
    <row r="103" spans="1:8" ht="24" customHeight="1">
      <c r="A103" s="216" t="s">
        <v>182</v>
      </c>
      <c r="B103" s="198" t="s">
        <v>180</v>
      </c>
      <c r="C103" s="198"/>
      <c r="D103" s="364">
        <v>19</v>
      </c>
      <c r="E103" s="200" t="s">
        <v>106</v>
      </c>
      <c r="F103" s="237"/>
      <c r="G103" s="237"/>
      <c r="H103" s="260"/>
    </row>
    <row r="104" spans="1:8" ht="24" customHeight="1">
      <c r="A104" s="218"/>
      <c r="B104" s="204" t="s">
        <v>183</v>
      </c>
      <c r="C104" s="198"/>
      <c r="D104" s="365"/>
      <c r="E104" s="206"/>
      <c r="F104" s="238"/>
      <c r="G104" s="264"/>
      <c r="H104" s="259"/>
    </row>
    <row r="105" spans="1:8" ht="24" customHeight="1">
      <c r="A105" s="355" t="s">
        <v>184</v>
      </c>
      <c r="B105" s="277" t="s">
        <v>185</v>
      </c>
      <c r="C105" s="198"/>
      <c r="D105" s="364">
        <v>3</v>
      </c>
      <c r="E105" s="200" t="s">
        <v>106</v>
      </c>
      <c r="F105" s="237"/>
      <c r="G105" s="237"/>
      <c r="H105" s="260"/>
    </row>
    <row r="106" spans="1:8" ht="24" customHeight="1">
      <c r="A106" s="216"/>
      <c r="B106" s="281" t="s">
        <v>186</v>
      </c>
      <c r="C106" s="198"/>
      <c r="D106" s="365"/>
      <c r="E106" s="206"/>
      <c r="F106" s="238"/>
      <c r="G106" s="264"/>
      <c r="H106" s="259"/>
    </row>
    <row r="107" spans="1:8" ht="24" customHeight="1">
      <c r="A107" s="248" t="s">
        <v>187</v>
      </c>
      <c r="B107" s="277" t="s">
        <v>188</v>
      </c>
      <c r="C107" s="198"/>
      <c r="D107" s="364">
        <v>1</v>
      </c>
      <c r="E107" s="200" t="s">
        <v>106</v>
      </c>
      <c r="F107" s="237"/>
      <c r="G107" s="237"/>
      <c r="H107" s="260"/>
    </row>
    <row r="108" spans="1:8" ht="24" customHeight="1">
      <c r="A108" s="218"/>
      <c r="B108" s="281" t="s">
        <v>189</v>
      </c>
      <c r="C108" s="198"/>
      <c r="D108" s="365"/>
      <c r="E108" s="206"/>
      <c r="F108" s="238"/>
      <c r="G108" s="264"/>
      <c r="H108" s="259"/>
    </row>
    <row r="109" spans="1:8" ht="24" customHeight="1">
      <c r="A109" s="216" t="s">
        <v>190</v>
      </c>
      <c r="B109" s="277" t="s">
        <v>191</v>
      </c>
      <c r="C109" s="198"/>
      <c r="D109" s="364">
        <v>1</v>
      </c>
      <c r="E109" s="200" t="s">
        <v>106</v>
      </c>
      <c r="F109" s="237"/>
      <c r="G109" s="237"/>
      <c r="H109" s="260"/>
    </row>
    <row r="110" spans="1:8" ht="24" customHeight="1">
      <c r="A110" s="218"/>
      <c r="B110" s="281" t="s">
        <v>192</v>
      </c>
      <c r="C110" s="198"/>
      <c r="D110" s="365"/>
      <c r="E110" s="206"/>
      <c r="F110" s="238"/>
      <c r="G110" s="264"/>
      <c r="H110" s="259"/>
    </row>
    <row r="111" spans="1:8" ht="24" customHeight="1">
      <c r="A111" s="216"/>
      <c r="B111" s="198"/>
      <c r="C111" s="198"/>
      <c r="D111" s="364"/>
      <c r="E111" s="200"/>
      <c r="F111" s="237"/>
      <c r="G111" s="237"/>
      <c r="H111" s="260"/>
    </row>
    <row r="112" spans="1:8" ht="24" customHeight="1">
      <c r="A112" s="218"/>
      <c r="B112" s="204"/>
      <c r="C112" s="198"/>
      <c r="D112" s="365"/>
      <c r="E112" s="206"/>
      <c r="F112" s="238"/>
      <c r="G112" s="264"/>
      <c r="H112" s="259"/>
    </row>
    <row r="113" spans="1:10" ht="24" customHeight="1">
      <c r="A113" s="245"/>
      <c r="B113" s="198"/>
      <c r="C113" s="198"/>
      <c r="D113" s="364"/>
      <c r="E113" s="200"/>
      <c r="F113" s="237"/>
      <c r="G113" s="237"/>
      <c r="H113" s="260"/>
    </row>
    <row r="114" spans="1:10" ht="24" customHeight="1" thickBot="1">
      <c r="A114" s="216"/>
      <c r="B114" s="198"/>
      <c r="C114" s="198"/>
      <c r="D114" s="375"/>
      <c r="E114" s="221"/>
      <c r="F114" s="238"/>
      <c r="G114" s="256"/>
      <c r="H114" s="261"/>
    </row>
    <row r="115" spans="1:10" ht="24" customHeight="1" thickTop="1">
      <c r="A115" s="225" t="s">
        <v>29</v>
      </c>
      <c r="B115" s="226"/>
      <c r="C115" s="226"/>
      <c r="D115" s="369"/>
      <c r="E115" s="291"/>
      <c r="F115" s="243"/>
      <c r="G115" s="243"/>
      <c r="H115" s="262"/>
    </row>
    <row r="116" spans="1:10" ht="24" customHeight="1">
      <c r="A116" s="230"/>
      <c r="B116" s="231"/>
      <c r="C116" s="231"/>
      <c r="D116" s="370"/>
      <c r="E116" s="292"/>
      <c r="F116" s="244"/>
      <c r="G116" s="244"/>
      <c r="H116" s="263"/>
    </row>
    <row r="117" spans="1:10" ht="24" customHeight="1">
      <c r="A117" s="413" t="s">
        <v>193</v>
      </c>
      <c r="B117" s="198"/>
      <c r="C117" s="198"/>
      <c r="D117" s="364"/>
      <c r="E117" s="200"/>
      <c r="F117" s="237"/>
      <c r="G117" s="237"/>
      <c r="H117" s="260"/>
    </row>
    <row r="118" spans="1:10" ht="24" customHeight="1">
      <c r="A118" s="217"/>
      <c r="B118" s="204"/>
      <c r="C118" s="198"/>
      <c r="D118" s="365"/>
      <c r="E118" s="206"/>
      <c r="F118" s="238"/>
      <c r="G118" s="238"/>
      <c r="H118" s="259"/>
    </row>
    <row r="119" spans="1:10" ht="24" customHeight="1">
      <c r="A119" s="313" t="s">
        <v>224</v>
      </c>
      <c r="B119" s="198" t="s">
        <v>225</v>
      </c>
      <c r="C119" s="198"/>
      <c r="D119" s="364">
        <v>9</v>
      </c>
      <c r="E119" s="200" t="s">
        <v>106</v>
      </c>
      <c r="F119" s="469"/>
      <c r="G119" s="237"/>
      <c r="H119" s="260"/>
    </row>
    <row r="120" spans="1:10" ht="24" customHeight="1">
      <c r="A120" s="415"/>
      <c r="B120" s="204" t="s">
        <v>157</v>
      </c>
      <c r="C120" s="198"/>
      <c r="D120" s="365"/>
      <c r="E120" s="206"/>
      <c r="F120" s="416"/>
      <c r="G120" s="238"/>
      <c r="H120" s="259"/>
    </row>
    <row r="121" spans="1:10" ht="24" customHeight="1">
      <c r="A121" s="313" t="s">
        <v>226</v>
      </c>
      <c r="B121" s="198" t="s">
        <v>156</v>
      </c>
      <c r="C121" s="198"/>
      <c r="D121" s="364">
        <v>1</v>
      </c>
      <c r="E121" s="200" t="s">
        <v>106</v>
      </c>
      <c r="F121" s="469"/>
      <c r="G121" s="237"/>
      <c r="H121" s="260"/>
    </row>
    <row r="122" spans="1:10" ht="24" customHeight="1">
      <c r="A122" s="415"/>
      <c r="B122" s="204" t="s">
        <v>227</v>
      </c>
      <c r="C122" s="198"/>
      <c r="D122" s="365"/>
      <c r="E122" s="206"/>
      <c r="F122" s="416"/>
      <c r="G122" s="238"/>
      <c r="H122" s="259"/>
      <c r="J122" s="470"/>
    </row>
    <row r="123" spans="1:10" ht="24" customHeight="1">
      <c r="A123" s="313" t="s">
        <v>228</v>
      </c>
      <c r="B123" s="198" t="s">
        <v>162</v>
      </c>
      <c r="C123" s="198"/>
      <c r="D123" s="364">
        <v>38</v>
      </c>
      <c r="E123" s="200" t="s">
        <v>106</v>
      </c>
      <c r="F123" s="469"/>
      <c r="G123" s="469"/>
      <c r="H123" s="260"/>
    </row>
    <row r="124" spans="1:10" ht="24" customHeight="1">
      <c r="A124" s="415"/>
      <c r="B124" s="204" t="s">
        <v>163</v>
      </c>
      <c r="C124" s="198"/>
      <c r="D124" s="365"/>
      <c r="E124" s="206"/>
      <c r="F124" s="416"/>
      <c r="G124" s="238"/>
      <c r="H124" s="259"/>
    </row>
    <row r="125" spans="1:10" ht="24" customHeight="1">
      <c r="A125" s="313" t="s">
        <v>229</v>
      </c>
      <c r="B125" s="198" t="s">
        <v>156</v>
      </c>
      <c r="C125" s="198"/>
      <c r="D125" s="364">
        <v>13</v>
      </c>
      <c r="E125" s="200" t="s">
        <v>106</v>
      </c>
      <c r="F125" s="469"/>
      <c r="G125" s="237"/>
      <c r="H125" s="260"/>
    </row>
    <row r="126" spans="1:10" ht="24" customHeight="1">
      <c r="A126" s="415"/>
      <c r="B126" s="204" t="s">
        <v>157</v>
      </c>
      <c r="C126" s="198"/>
      <c r="D126" s="365"/>
      <c r="E126" s="206"/>
      <c r="F126" s="416"/>
      <c r="G126" s="238"/>
      <c r="H126" s="259"/>
    </row>
    <row r="127" spans="1:10" ht="24" customHeight="1">
      <c r="A127" s="313" t="s">
        <v>230</v>
      </c>
      <c r="B127" s="198" t="s">
        <v>162</v>
      </c>
      <c r="C127" s="198"/>
      <c r="D127" s="364">
        <v>40</v>
      </c>
      <c r="E127" s="200" t="s">
        <v>106</v>
      </c>
      <c r="F127" s="469"/>
      <c r="G127" s="237"/>
      <c r="H127" s="260"/>
    </row>
    <row r="128" spans="1:10" ht="24" customHeight="1">
      <c r="A128" s="415"/>
      <c r="B128" s="204" t="s">
        <v>227</v>
      </c>
      <c r="C128" s="198"/>
      <c r="D128" s="365"/>
      <c r="E128" s="206"/>
      <c r="F128" s="416"/>
      <c r="G128" s="238"/>
      <c r="H128" s="259"/>
    </row>
    <row r="129" spans="1:12" ht="24" customHeight="1">
      <c r="A129" s="313" t="s">
        <v>231</v>
      </c>
      <c r="B129" s="198" t="s">
        <v>162</v>
      </c>
      <c r="C129" s="198"/>
      <c r="D129" s="364">
        <v>23</v>
      </c>
      <c r="E129" s="200" t="s">
        <v>106</v>
      </c>
      <c r="F129" s="469"/>
      <c r="G129" s="237"/>
      <c r="H129" s="260"/>
    </row>
    <row r="130" spans="1:12" ht="24" customHeight="1">
      <c r="A130" s="415"/>
      <c r="B130" s="204" t="s">
        <v>232</v>
      </c>
      <c r="C130" s="198"/>
      <c r="D130" s="365"/>
      <c r="E130" s="206"/>
      <c r="F130" s="416"/>
      <c r="G130" s="238"/>
      <c r="H130" s="259"/>
    </row>
    <row r="131" spans="1:12" ht="24" customHeight="1">
      <c r="A131" s="417" t="s">
        <v>233</v>
      </c>
      <c r="B131" s="418" t="s">
        <v>234</v>
      </c>
      <c r="C131" s="198"/>
      <c r="D131" s="364">
        <v>8</v>
      </c>
      <c r="E131" s="200" t="s">
        <v>106</v>
      </c>
      <c r="F131" s="469"/>
      <c r="G131" s="237"/>
      <c r="H131" s="260"/>
    </row>
    <row r="132" spans="1:12" ht="24" customHeight="1">
      <c r="A132" s="415"/>
      <c r="B132" s="419" t="s">
        <v>235</v>
      </c>
      <c r="C132" s="198"/>
      <c r="D132" s="365"/>
      <c r="E132" s="206"/>
      <c r="F132" s="416"/>
      <c r="G132" s="238"/>
      <c r="H132" s="259"/>
    </row>
    <row r="133" spans="1:12" ht="24" customHeight="1">
      <c r="A133" s="313" t="s">
        <v>236</v>
      </c>
      <c r="B133" s="418" t="s">
        <v>234</v>
      </c>
      <c r="C133" s="198"/>
      <c r="D133" s="364">
        <v>4</v>
      </c>
      <c r="E133" s="200" t="s">
        <v>106</v>
      </c>
      <c r="F133" s="459"/>
      <c r="G133" s="237"/>
      <c r="H133" s="260"/>
    </row>
    <row r="134" spans="1:12" ht="24" customHeight="1">
      <c r="A134" s="415"/>
      <c r="B134" s="419" t="s">
        <v>237</v>
      </c>
      <c r="C134" s="198"/>
      <c r="D134" s="365"/>
      <c r="E134" s="206"/>
      <c r="F134" s="416"/>
      <c r="G134" s="238"/>
      <c r="H134" s="259"/>
    </row>
    <row r="135" spans="1:12" ht="24" customHeight="1">
      <c r="A135" s="462" t="s">
        <v>238</v>
      </c>
      <c r="B135" s="463" t="s">
        <v>234</v>
      </c>
      <c r="C135" s="464"/>
      <c r="D135" s="465">
        <v>4</v>
      </c>
      <c r="E135" s="466" t="s">
        <v>106</v>
      </c>
      <c r="F135" s="471"/>
      <c r="G135" s="467"/>
      <c r="H135" s="468"/>
    </row>
    <row r="136" spans="1:12" ht="24" customHeight="1">
      <c r="A136" s="415"/>
      <c r="B136" s="419" t="s">
        <v>239</v>
      </c>
      <c r="C136" s="198"/>
      <c r="D136" s="365"/>
      <c r="E136" s="206"/>
      <c r="F136" s="416"/>
      <c r="G136" s="238"/>
      <c r="H136" s="259"/>
    </row>
    <row r="137" spans="1:12" ht="24" customHeight="1">
      <c r="A137" s="313" t="s">
        <v>240</v>
      </c>
      <c r="B137" s="418" t="s">
        <v>241</v>
      </c>
      <c r="C137" s="198"/>
      <c r="D137" s="364">
        <v>24</v>
      </c>
      <c r="E137" s="200" t="s">
        <v>106</v>
      </c>
      <c r="F137" s="469"/>
      <c r="G137" s="237"/>
      <c r="H137" s="260"/>
    </row>
    <row r="138" spans="1:12" ht="24" customHeight="1">
      <c r="A138" s="415"/>
      <c r="B138" s="419" t="s">
        <v>242</v>
      </c>
      <c r="C138" s="198"/>
      <c r="D138" s="365"/>
      <c r="E138" s="206"/>
      <c r="F138" s="416"/>
      <c r="G138" s="238"/>
      <c r="H138" s="259"/>
    </row>
    <row r="139" spans="1:12" ht="24" customHeight="1">
      <c r="A139" s="313" t="s">
        <v>243</v>
      </c>
      <c r="B139" s="198" t="s">
        <v>244</v>
      </c>
      <c r="C139" s="198"/>
      <c r="D139" s="364">
        <v>17</v>
      </c>
      <c r="E139" s="200" t="s">
        <v>106</v>
      </c>
      <c r="F139" s="469"/>
      <c r="G139" s="237"/>
      <c r="H139" s="260"/>
    </row>
    <row r="140" spans="1:12" ht="24" customHeight="1">
      <c r="A140" s="415"/>
      <c r="B140" s="204" t="s">
        <v>176</v>
      </c>
      <c r="C140" s="198"/>
      <c r="D140" s="365"/>
      <c r="E140" s="206"/>
      <c r="F140" s="416"/>
      <c r="G140" s="238"/>
      <c r="H140" s="259"/>
    </row>
    <row r="141" spans="1:12" ht="24" customHeight="1">
      <c r="A141" s="313" t="s">
        <v>245</v>
      </c>
      <c r="B141" s="198" t="s">
        <v>246</v>
      </c>
      <c r="C141" s="198"/>
      <c r="D141" s="364">
        <v>13</v>
      </c>
      <c r="E141" s="200" t="s">
        <v>106</v>
      </c>
      <c r="F141" s="469"/>
      <c r="G141" s="237"/>
      <c r="H141" s="260"/>
      <c r="I141" s="224"/>
      <c r="J141" s="224"/>
      <c r="K141" s="224"/>
      <c r="L141" s="224"/>
    </row>
    <row r="142" spans="1:12" s="224" customFormat="1" ht="24" customHeight="1">
      <c r="A142" s="415"/>
      <c r="B142" s="419" t="s">
        <v>247</v>
      </c>
      <c r="C142" s="198"/>
      <c r="D142" s="365"/>
      <c r="E142" s="206"/>
      <c r="F142" s="416"/>
      <c r="G142" s="238"/>
      <c r="H142" s="259"/>
    </row>
    <row r="143" spans="1:12" ht="24" customHeight="1">
      <c r="A143" s="313" t="s">
        <v>248</v>
      </c>
      <c r="B143" s="418" t="s">
        <v>246</v>
      </c>
      <c r="C143" s="198"/>
      <c r="D143" s="364">
        <v>1</v>
      </c>
      <c r="E143" s="200" t="s">
        <v>106</v>
      </c>
      <c r="F143" s="469"/>
      <c r="G143" s="237"/>
      <c r="H143" s="260"/>
    </row>
    <row r="144" spans="1:12" ht="24" customHeight="1">
      <c r="A144" s="415"/>
      <c r="B144" s="419" t="s">
        <v>249</v>
      </c>
      <c r="C144" s="198"/>
      <c r="D144" s="365"/>
      <c r="E144" s="206"/>
      <c r="F144" s="416"/>
      <c r="G144" s="238"/>
      <c r="H144" s="259"/>
    </row>
    <row r="145" spans="1:8" ht="24" customHeight="1">
      <c r="A145" s="313" t="s">
        <v>250</v>
      </c>
      <c r="B145" s="198" t="s">
        <v>251</v>
      </c>
      <c r="C145" s="198"/>
      <c r="D145" s="364">
        <v>4</v>
      </c>
      <c r="E145" s="200" t="s">
        <v>106</v>
      </c>
      <c r="F145" s="469"/>
      <c r="G145" s="237"/>
      <c r="H145" s="260"/>
    </row>
    <row r="146" spans="1:8" ht="24" customHeight="1">
      <c r="A146" s="415"/>
      <c r="B146" s="204" t="s">
        <v>181</v>
      </c>
      <c r="C146" s="198"/>
      <c r="D146" s="365"/>
      <c r="E146" s="206"/>
      <c r="F146" s="416"/>
      <c r="G146" s="238"/>
      <c r="H146" s="259"/>
    </row>
    <row r="147" spans="1:8" ht="24" customHeight="1">
      <c r="A147" s="313" t="s">
        <v>252</v>
      </c>
      <c r="B147" s="198" t="s">
        <v>251</v>
      </c>
      <c r="C147" s="198"/>
      <c r="D147" s="364">
        <v>9</v>
      </c>
      <c r="E147" s="200" t="s">
        <v>106</v>
      </c>
      <c r="F147" s="469"/>
      <c r="G147" s="237"/>
      <c r="H147" s="260"/>
    </row>
    <row r="148" spans="1:8" ht="24" customHeight="1">
      <c r="A148" s="415"/>
      <c r="B148" s="204" t="s">
        <v>176</v>
      </c>
      <c r="C148" s="198"/>
      <c r="D148" s="365"/>
      <c r="E148" s="206"/>
      <c r="F148" s="416"/>
      <c r="G148" s="238"/>
      <c r="H148" s="259"/>
    </row>
    <row r="149" spans="1:8" ht="24" customHeight="1">
      <c r="A149" s="417" t="s">
        <v>253</v>
      </c>
      <c r="B149" s="198" t="s">
        <v>254</v>
      </c>
      <c r="C149" s="198"/>
      <c r="D149" s="364">
        <v>1</v>
      </c>
      <c r="E149" s="200" t="s">
        <v>106</v>
      </c>
      <c r="F149" s="469"/>
      <c r="G149" s="237"/>
      <c r="H149" s="260"/>
    </row>
    <row r="150" spans="1:8" ht="24" customHeight="1">
      <c r="A150" s="313"/>
      <c r="B150" s="198" t="s">
        <v>255</v>
      </c>
      <c r="C150" s="198"/>
      <c r="D150" s="375"/>
      <c r="E150" s="221"/>
      <c r="F150" s="420"/>
      <c r="G150" s="238"/>
      <c r="H150" s="259"/>
    </row>
    <row r="151" spans="1:8" ht="24" customHeight="1">
      <c r="A151" s="421" t="s">
        <v>256</v>
      </c>
      <c r="B151" s="282" t="s">
        <v>257</v>
      </c>
      <c r="C151" s="282"/>
      <c r="D151" s="422">
        <v>4</v>
      </c>
      <c r="E151" s="423" t="s">
        <v>106</v>
      </c>
      <c r="F151" s="472"/>
      <c r="G151" s="237"/>
      <c r="H151" s="260"/>
    </row>
    <row r="152" spans="1:8" ht="24" customHeight="1" thickBot="1">
      <c r="A152" s="415"/>
      <c r="B152" s="419" t="s">
        <v>258</v>
      </c>
      <c r="C152" s="198"/>
      <c r="D152" s="424"/>
      <c r="E152" s="206"/>
      <c r="F152" s="416"/>
      <c r="G152" s="238"/>
      <c r="H152" s="261"/>
    </row>
    <row r="153" spans="1:8" ht="24" customHeight="1" thickTop="1">
      <c r="A153" s="225"/>
      <c r="B153" s="226"/>
      <c r="C153" s="226"/>
      <c r="D153" s="369"/>
      <c r="E153" s="291"/>
      <c r="F153" s="243"/>
      <c r="G153" s="243"/>
      <c r="H153" s="262"/>
    </row>
    <row r="154" spans="1:8" ht="24" customHeight="1">
      <c r="A154" s="230"/>
      <c r="B154" s="231"/>
      <c r="C154" s="231"/>
      <c r="D154" s="370"/>
      <c r="E154" s="292"/>
      <c r="F154" s="244"/>
      <c r="G154" s="244"/>
      <c r="H154" s="263"/>
    </row>
    <row r="155" spans="1:8" ht="24" customHeight="1">
      <c r="A155" s="313" t="s">
        <v>259</v>
      </c>
      <c r="B155" s="198" t="s">
        <v>260</v>
      </c>
      <c r="C155" s="198"/>
      <c r="D155" s="425">
        <v>58</v>
      </c>
      <c r="E155" s="200" t="s">
        <v>106</v>
      </c>
      <c r="F155" s="469"/>
      <c r="G155" s="237"/>
      <c r="H155" s="260"/>
    </row>
    <row r="156" spans="1:8" ht="24" customHeight="1">
      <c r="A156" s="415"/>
      <c r="B156" s="204" t="s">
        <v>181</v>
      </c>
      <c r="C156" s="198"/>
      <c r="D156" s="424"/>
      <c r="E156" s="206"/>
      <c r="F156" s="416"/>
      <c r="G156" s="264"/>
      <c r="H156" s="259"/>
    </row>
    <row r="157" spans="1:8" ht="24" customHeight="1">
      <c r="A157" s="313" t="s">
        <v>261</v>
      </c>
      <c r="B157" s="198" t="s">
        <v>262</v>
      </c>
      <c r="C157" s="198"/>
      <c r="D157" s="364">
        <v>13</v>
      </c>
      <c r="E157" s="200" t="s">
        <v>106</v>
      </c>
      <c r="F157" s="469"/>
      <c r="G157" s="237"/>
      <c r="H157" s="260"/>
    </row>
    <row r="158" spans="1:8" ht="24" customHeight="1">
      <c r="A158" s="415"/>
      <c r="B158" s="426" t="s">
        <v>118</v>
      </c>
      <c r="C158" s="198"/>
      <c r="D158" s="365"/>
      <c r="E158" s="206"/>
      <c r="F158" s="416"/>
      <c r="G158" s="264"/>
      <c r="H158" s="259"/>
    </row>
    <row r="159" spans="1:8" ht="24" customHeight="1">
      <c r="A159" s="313" t="s">
        <v>263</v>
      </c>
      <c r="B159" s="198" t="s">
        <v>264</v>
      </c>
      <c r="C159" s="198"/>
      <c r="D159" s="364">
        <v>5</v>
      </c>
      <c r="E159" s="200" t="s">
        <v>106</v>
      </c>
      <c r="F159" s="469"/>
      <c r="G159" s="237"/>
      <c r="H159" s="260"/>
    </row>
    <row r="160" spans="1:8" ht="24" customHeight="1">
      <c r="A160" s="415"/>
      <c r="B160" s="426" t="s">
        <v>265</v>
      </c>
      <c r="C160" s="198"/>
      <c r="D160" s="365"/>
      <c r="E160" s="206"/>
      <c r="F160" s="416"/>
      <c r="G160" s="264"/>
      <c r="H160" s="259"/>
    </row>
    <row r="161" spans="1:8" ht="24" customHeight="1">
      <c r="A161" s="313" t="s">
        <v>266</v>
      </c>
      <c r="B161" s="198" t="s">
        <v>267</v>
      </c>
      <c r="C161" s="198"/>
      <c r="D161" s="364">
        <v>128</v>
      </c>
      <c r="E161" s="200" t="s">
        <v>106</v>
      </c>
      <c r="F161" s="469"/>
      <c r="G161" s="237"/>
      <c r="H161" s="260"/>
    </row>
    <row r="162" spans="1:8" ht="24" customHeight="1">
      <c r="A162" s="415"/>
      <c r="B162" s="426" t="s">
        <v>268</v>
      </c>
      <c r="C162" s="198"/>
      <c r="D162" s="365"/>
      <c r="E162" s="206"/>
      <c r="F162" s="416"/>
      <c r="G162" s="264"/>
      <c r="H162" s="259"/>
    </row>
    <row r="163" spans="1:8" ht="24" customHeight="1">
      <c r="A163" s="313" t="s">
        <v>269</v>
      </c>
      <c r="B163" s="418" t="s">
        <v>270</v>
      </c>
      <c r="C163" s="198"/>
      <c r="D163" s="364">
        <v>31</v>
      </c>
      <c r="E163" s="200" t="s">
        <v>106</v>
      </c>
      <c r="F163" s="469"/>
      <c r="G163" s="237"/>
      <c r="H163" s="260"/>
    </row>
    <row r="164" spans="1:8" ht="24" customHeight="1">
      <c r="A164" s="415"/>
      <c r="B164" s="426" t="s">
        <v>271</v>
      </c>
      <c r="C164" s="198"/>
      <c r="D164" s="365"/>
      <c r="E164" s="206"/>
      <c r="F164" s="416"/>
      <c r="G164" s="264"/>
      <c r="H164" s="259"/>
    </row>
    <row r="165" spans="1:8" ht="24" customHeight="1">
      <c r="A165" s="313" t="s">
        <v>272</v>
      </c>
      <c r="B165" s="198" t="s">
        <v>162</v>
      </c>
      <c r="C165" s="198"/>
      <c r="D165" s="364">
        <v>13</v>
      </c>
      <c r="E165" s="200" t="s">
        <v>106</v>
      </c>
      <c r="F165" s="469"/>
      <c r="G165" s="237"/>
      <c r="H165" s="260"/>
    </row>
    <row r="166" spans="1:8" ht="24" customHeight="1">
      <c r="A166" s="415"/>
      <c r="B166" s="204" t="s">
        <v>273</v>
      </c>
      <c r="C166" s="198"/>
      <c r="D166" s="365"/>
      <c r="E166" s="206"/>
      <c r="F166" s="416"/>
      <c r="G166" s="264"/>
      <c r="H166" s="259"/>
    </row>
    <row r="167" spans="1:8" ht="24" customHeight="1">
      <c r="A167" s="417" t="s">
        <v>274</v>
      </c>
      <c r="B167" s="418" t="s">
        <v>275</v>
      </c>
      <c r="C167" s="198"/>
      <c r="D167" s="364">
        <v>297</v>
      </c>
      <c r="E167" s="200" t="s">
        <v>106</v>
      </c>
      <c r="F167" s="469"/>
      <c r="G167" s="237"/>
      <c r="H167" s="260"/>
    </row>
    <row r="168" spans="1:8" ht="24" customHeight="1">
      <c r="A168" s="415"/>
      <c r="B168" s="419" t="s">
        <v>113</v>
      </c>
      <c r="C168" s="198"/>
      <c r="D168" s="365"/>
      <c r="E168" s="206"/>
      <c r="F168" s="416"/>
      <c r="G168" s="264"/>
      <c r="H168" s="259"/>
    </row>
    <row r="169" spans="1:8" ht="24" customHeight="1">
      <c r="A169" s="313" t="s">
        <v>276</v>
      </c>
      <c r="B169" s="418" t="s">
        <v>277</v>
      </c>
      <c r="C169" s="198"/>
      <c r="D169" s="364">
        <v>19</v>
      </c>
      <c r="E169" s="200" t="s">
        <v>106</v>
      </c>
      <c r="F169" s="469"/>
      <c r="G169" s="237"/>
      <c r="H169" s="260"/>
    </row>
    <row r="170" spans="1:8" ht="24" customHeight="1">
      <c r="A170" s="415"/>
      <c r="B170" s="419" t="s">
        <v>278</v>
      </c>
      <c r="C170" s="198"/>
      <c r="D170" s="365"/>
      <c r="E170" s="206"/>
      <c r="F170" s="416"/>
      <c r="G170" s="264"/>
      <c r="H170" s="259"/>
    </row>
    <row r="171" spans="1:8" ht="24" customHeight="1">
      <c r="A171" s="313" t="s">
        <v>279</v>
      </c>
      <c r="B171" s="418" t="s">
        <v>280</v>
      </c>
      <c r="C171" s="198"/>
      <c r="D171" s="364">
        <v>4</v>
      </c>
      <c r="E171" s="200" t="s">
        <v>106</v>
      </c>
      <c r="F171" s="469"/>
      <c r="G171" s="237"/>
      <c r="H171" s="260"/>
    </row>
    <row r="172" spans="1:8" ht="24" customHeight="1">
      <c r="A172" s="415"/>
      <c r="B172" s="427" t="s">
        <v>281</v>
      </c>
      <c r="C172" s="198"/>
      <c r="D172" s="365"/>
      <c r="E172" s="206"/>
      <c r="F172" s="416"/>
      <c r="G172" s="264"/>
      <c r="H172" s="259"/>
    </row>
    <row r="173" spans="1:8" ht="24" customHeight="1">
      <c r="A173" s="313" t="s">
        <v>282</v>
      </c>
      <c r="B173" s="418" t="s">
        <v>283</v>
      </c>
      <c r="C173" s="198"/>
      <c r="D173" s="364">
        <v>16</v>
      </c>
      <c r="E173" s="200" t="s">
        <v>106</v>
      </c>
      <c r="F173" s="469"/>
      <c r="G173" s="237"/>
      <c r="H173" s="260"/>
    </row>
    <row r="174" spans="1:8" ht="24" customHeight="1">
      <c r="A174" s="415"/>
      <c r="B174" s="419" t="s">
        <v>284</v>
      </c>
      <c r="C174" s="198"/>
      <c r="D174" s="365"/>
      <c r="E174" s="206"/>
      <c r="F174" s="416"/>
      <c r="G174" s="264"/>
      <c r="H174" s="259"/>
    </row>
    <row r="175" spans="1:8" ht="24" customHeight="1">
      <c r="A175" s="313" t="s">
        <v>285</v>
      </c>
      <c r="B175" s="198" t="s">
        <v>146</v>
      </c>
      <c r="C175" s="198"/>
      <c r="D175" s="364">
        <v>23</v>
      </c>
      <c r="E175" s="200" t="s">
        <v>106</v>
      </c>
      <c r="F175" s="469"/>
      <c r="G175" s="237"/>
      <c r="H175" s="260"/>
    </row>
    <row r="176" spans="1:8" ht="24" customHeight="1">
      <c r="A176" s="415"/>
      <c r="B176" s="204" t="s">
        <v>147</v>
      </c>
      <c r="C176" s="198"/>
      <c r="D176" s="365"/>
      <c r="E176" s="206"/>
      <c r="F176" s="416"/>
      <c r="G176" s="264"/>
      <c r="H176" s="259"/>
    </row>
    <row r="177" spans="1:8" ht="24" customHeight="1">
      <c r="A177" s="313" t="s">
        <v>286</v>
      </c>
      <c r="B177" s="198" t="s">
        <v>146</v>
      </c>
      <c r="C177" s="198"/>
      <c r="D177" s="364">
        <v>24</v>
      </c>
      <c r="E177" s="200" t="s">
        <v>106</v>
      </c>
      <c r="F177" s="469"/>
      <c r="G177" s="237"/>
      <c r="H177" s="260"/>
    </row>
    <row r="178" spans="1:8" ht="24" customHeight="1">
      <c r="A178" s="415"/>
      <c r="B178" s="204" t="s">
        <v>287</v>
      </c>
      <c r="C178" s="198"/>
      <c r="D178" s="365"/>
      <c r="E178" s="206"/>
      <c r="F178" s="416"/>
      <c r="G178" s="264"/>
      <c r="H178" s="259"/>
    </row>
    <row r="179" spans="1:8" ht="24" customHeight="1">
      <c r="A179" s="313" t="s">
        <v>288</v>
      </c>
      <c r="B179" s="418" t="s">
        <v>289</v>
      </c>
      <c r="C179" s="198"/>
      <c r="D179" s="364">
        <v>3</v>
      </c>
      <c r="E179" s="200" t="s">
        <v>106</v>
      </c>
      <c r="F179" s="469"/>
      <c r="G179" s="237"/>
      <c r="H179" s="260"/>
    </row>
    <row r="180" spans="1:8" ht="24" customHeight="1">
      <c r="A180" s="415"/>
      <c r="B180" s="419" t="s">
        <v>290</v>
      </c>
      <c r="C180" s="198"/>
      <c r="D180" s="365"/>
      <c r="E180" s="206"/>
      <c r="F180" s="416"/>
      <c r="G180" s="264"/>
      <c r="H180" s="259"/>
    </row>
    <row r="181" spans="1:8" ht="24" customHeight="1">
      <c r="A181" s="313" t="s">
        <v>291</v>
      </c>
      <c r="B181" s="418" t="s">
        <v>292</v>
      </c>
      <c r="C181" s="198"/>
      <c r="D181" s="364">
        <v>19</v>
      </c>
      <c r="E181" s="200" t="s">
        <v>106</v>
      </c>
      <c r="F181" s="469"/>
      <c r="G181" s="237"/>
      <c r="H181" s="260"/>
    </row>
    <row r="182" spans="1:8" ht="24" customHeight="1">
      <c r="A182" s="415"/>
      <c r="B182" s="419" t="s">
        <v>293</v>
      </c>
      <c r="C182" s="198"/>
      <c r="D182" s="365"/>
      <c r="E182" s="206"/>
      <c r="F182" s="416"/>
      <c r="G182" s="264"/>
      <c r="H182" s="259"/>
    </row>
    <row r="183" spans="1:8" ht="24" customHeight="1">
      <c r="A183" s="313"/>
      <c r="B183" s="198"/>
      <c r="C183" s="198"/>
      <c r="D183" s="364"/>
      <c r="E183" s="200"/>
      <c r="F183" s="469"/>
      <c r="G183" s="237"/>
      <c r="H183" s="260"/>
    </row>
    <row r="184" spans="1:8" ht="24" customHeight="1">
      <c r="A184" s="415"/>
      <c r="B184" s="419"/>
      <c r="C184" s="198"/>
      <c r="D184" s="365"/>
      <c r="E184" s="206"/>
      <c r="F184" s="416"/>
      <c r="G184" s="264"/>
      <c r="H184" s="259"/>
    </row>
    <row r="185" spans="1:8" ht="24" customHeight="1">
      <c r="A185" s="417" t="s">
        <v>294</v>
      </c>
      <c r="B185" s="198" t="s">
        <v>295</v>
      </c>
      <c r="C185" s="198"/>
      <c r="D185" s="364">
        <v>10</v>
      </c>
      <c r="E185" s="200" t="s">
        <v>106</v>
      </c>
      <c r="F185" s="469"/>
      <c r="G185" s="237"/>
      <c r="H185" s="260"/>
    </row>
    <row r="186" spans="1:8" ht="24" customHeight="1">
      <c r="A186" s="313"/>
      <c r="B186" s="198" t="s">
        <v>296</v>
      </c>
      <c r="C186" s="198"/>
      <c r="D186" s="375"/>
      <c r="E186" s="221"/>
      <c r="F186" s="420"/>
      <c r="G186" s="256"/>
      <c r="H186" s="261"/>
    </row>
    <row r="187" spans="1:8" ht="24" customHeight="1">
      <c r="A187" s="421" t="s">
        <v>297</v>
      </c>
      <c r="B187" s="282" t="s">
        <v>298</v>
      </c>
      <c r="C187" s="282"/>
      <c r="D187" s="428">
        <v>4</v>
      </c>
      <c r="E187" s="423" t="s">
        <v>106</v>
      </c>
      <c r="F187" s="472"/>
      <c r="G187" s="429"/>
      <c r="H187" s="258"/>
    </row>
    <row r="188" spans="1:8" ht="24" customHeight="1">
      <c r="A188" s="415"/>
      <c r="B188" s="204" t="s">
        <v>299</v>
      </c>
      <c r="C188" s="198"/>
      <c r="D188" s="365"/>
      <c r="E188" s="206"/>
      <c r="F188" s="238"/>
      <c r="G188" s="238"/>
      <c r="H188" s="259"/>
    </row>
    <row r="189" spans="1:8" ht="24" customHeight="1">
      <c r="A189" s="313" t="s">
        <v>300</v>
      </c>
      <c r="B189" s="198" t="s">
        <v>131</v>
      </c>
      <c r="C189" s="198"/>
      <c r="D189" s="364">
        <v>10</v>
      </c>
      <c r="E189" s="200" t="s">
        <v>106</v>
      </c>
      <c r="F189" s="469"/>
      <c r="G189" s="237"/>
      <c r="H189" s="260"/>
    </row>
    <row r="190" spans="1:8" ht="24" customHeight="1" thickBot="1">
      <c r="A190" s="415"/>
      <c r="B190" s="204" t="s">
        <v>301</v>
      </c>
      <c r="C190" s="198"/>
      <c r="D190" s="365"/>
      <c r="E190" s="206"/>
      <c r="F190" s="416"/>
      <c r="G190" s="264"/>
      <c r="H190" s="259"/>
    </row>
    <row r="191" spans="1:8" ht="24" customHeight="1" thickTop="1">
      <c r="A191" s="225"/>
      <c r="B191" s="226"/>
      <c r="C191" s="226"/>
      <c r="D191" s="369"/>
      <c r="E191" s="291"/>
      <c r="F191" s="243"/>
      <c r="G191" s="243"/>
      <c r="H191" s="262"/>
    </row>
    <row r="192" spans="1:8" ht="24" customHeight="1">
      <c r="A192" s="230"/>
      <c r="B192" s="231"/>
      <c r="C192" s="231"/>
      <c r="D192" s="370"/>
      <c r="E192" s="292"/>
      <c r="F192" s="244"/>
      <c r="G192" s="244"/>
      <c r="H192" s="263"/>
    </row>
    <row r="193" spans="1:8" ht="24" customHeight="1">
      <c r="A193" s="313" t="s">
        <v>302</v>
      </c>
      <c r="B193" s="198" t="s">
        <v>303</v>
      </c>
      <c r="C193" s="198"/>
      <c r="D193" s="364">
        <v>20</v>
      </c>
      <c r="E193" s="200" t="s">
        <v>106</v>
      </c>
      <c r="F193" s="469"/>
      <c r="G193" s="237"/>
      <c r="H193" s="260"/>
    </row>
    <row r="194" spans="1:8" ht="24" customHeight="1">
      <c r="A194" s="415"/>
      <c r="B194" s="426" t="s">
        <v>304</v>
      </c>
      <c r="C194" s="198"/>
      <c r="D194" s="365"/>
      <c r="E194" s="206"/>
      <c r="F194" s="416"/>
      <c r="G194" s="264"/>
      <c r="H194" s="259"/>
    </row>
    <row r="195" spans="1:8" ht="24" customHeight="1">
      <c r="A195" s="313" t="s">
        <v>305</v>
      </c>
      <c r="B195" s="198" t="s">
        <v>306</v>
      </c>
      <c r="C195" s="198"/>
      <c r="D195" s="364">
        <v>7</v>
      </c>
      <c r="E195" s="200" t="s">
        <v>106</v>
      </c>
      <c r="F195" s="469"/>
      <c r="G195" s="237"/>
      <c r="H195" s="260"/>
    </row>
    <row r="196" spans="1:8" ht="24" customHeight="1">
      <c r="A196" s="415"/>
      <c r="B196" s="204" t="s">
        <v>307</v>
      </c>
      <c r="C196" s="198"/>
      <c r="D196" s="365"/>
      <c r="E196" s="206"/>
      <c r="F196" s="416"/>
      <c r="G196" s="264"/>
      <c r="H196" s="259"/>
    </row>
    <row r="197" spans="1:8" ht="24" customHeight="1">
      <c r="A197" s="313" t="s">
        <v>308</v>
      </c>
      <c r="B197" s="418" t="s">
        <v>309</v>
      </c>
      <c r="C197" s="198"/>
      <c r="D197" s="364">
        <v>1</v>
      </c>
      <c r="E197" s="200" t="s">
        <v>106</v>
      </c>
      <c r="F197" s="469"/>
      <c r="G197" s="237"/>
      <c r="H197" s="260"/>
    </row>
    <row r="198" spans="1:8" ht="24" customHeight="1">
      <c r="A198" s="415"/>
      <c r="B198" s="427" t="s">
        <v>310</v>
      </c>
      <c r="C198" s="198"/>
      <c r="D198" s="365"/>
      <c r="E198" s="206"/>
      <c r="F198" s="416"/>
      <c r="G198" s="264"/>
      <c r="H198" s="259"/>
    </row>
    <row r="199" spans="1:8" ht="24" customHeight="1">
      <c r="A199" s="313" t="s">
        <v>308</v>
      </c>
      <c r="B199" s="198" t="s">
        <v>675</v>
      </c>
      <c r="C199" s="198"/>
      <c r="D199" s="364">
        <v>3</v>
      </c>
      <c r="E199" s="200" t="s">
        <v>106</v>
      </c>
      <c r="F199" s="469"/>
      <c r="G199" s="237"/>
      <c r="H199" s="260"/>
    </row>
    <row r="200" spans="1:8" ht="24" customHeight="1">
      <c r="A200" s="415"/>
      <c r="B200" s="426" t="s">
        <v>113</v>
      </c>
      <c r="C200" s="198"/>
      <c r="D200" s="365"/>
      <c r="E200" s="206"/>
      <c r="F200" s="416"/>
      <c r="G200" s="264"/>
      <c r="H200" s="259"/>
    </row>
    <row r="201" spans="1:8" ht="24" customHeight="1">
      <c r="A201" s="313" t="s">
        <v>311</v>
      </c>
      <c r="B201" s="418" t="s">
        <v>312</v>
      </c>
      <c r="C201" s="198"/>
      <c r="D201" s="364">
        <v>1</v>
      </c>
      <c r="E201" s="200" t="s">
        <v>106</v>
      </c>
      <c r="F201" s="469"/>
      <c r="G201" s="237"/>
      <c r="H201" s="260"/>
    </row>
    <row r="202" spans="1:8" ht="24" customHeight="1">
      <c r="A202" s="415"/>
      <c r="B202" s="426" t="s">
        <v>113</v>
      </c>
      <c r="C202" s="198"/>
      <c r="D202" s="365"/>
      <c r="E202" s="206"/>
      <c r="F202" s="416"/>
      <c r="G202" s="264"/>
      <c r="H202" s="259"/>
    </row>
    <row r="203" spans="1:8" ht="24" customHeight="1">
      <c r="A203" s="313" t="s">
        <v>313</v>
      </c>
      <c r="B203" s="198" t="s">
        <v>121</v>
      </c>
      <c r="C203" s="198"/>
      <c r="D203" s="364">
        <v>13</v>
      </c>
      <c r="E203" s="200" t="s">
        <v>106</v>
      </c>
      <c r="F203" s="469"/>
      <c r="G203" s="237"/>
      <c r="H203" s="260"/>
    </row>
    <row r="204" spans="1:8" ht="24" customHeight="1">
      <c r="A204" s="415"/>
      <c r="B204" s="204" t="s">
        <v>113</v>
      </c>
      <c r="C204" s="198"/>
      <c r="D204" s="365"/>
      <c r="E204" s="206"/>
      <c r="F204" s="416"/>
      <c r="G204" s="264"/>
      <c r="H204" s="259"/>
    </row>
    <row r="205" spans="1:8" ht="24" customHeight="1">
      <c r="A205" s="417" t="s">
        <v>314</v>
      </c>
      <c r="B205" s="418" t="s">
        <v>112</v>
      </c>
      <c r="C205" s="198"/>
      <c r="D205" s="364">
        <v>11</v>
      </c>
      <c r="E205" s="200" t="s">
        <v>106</v>
      </c>
      <c r="F205" s="469"/>
      <c r="G205" s="237"/>
      <c r="H205" s="260"/>
    </row>
    <row r="206" spans="1:8" ht="24" customHeight="1">
      <c r="A206" s="415"/>
      <c r="B206" s="419" t="s">
        <v>113</v>
      </c>
      <c r="C206" s="198"/>
      <c r="D206" s="365"/>
      <c r="E206" s="206"/>
      <c r="F206" s="416"/>
      <c r="G206" s="264"/>
      <c r="H206" s="259"/>
    </row>
    <row r="207" spans="1:8" ht="24" customHeight="1">
      <c r="A207" s="313" t="s">
        <v>315</v>
      </c>
      <c r="B207" s="418" t="s">
        <v>316</v>
      </c>
      <c r="C207" s="198"/>
      <c r="D207" s="364">
        <v>4</v>
      </c>
      <c r="E207" s="200" t="s">
        <v>106</v>
      </c>
      <c r="F207" s="469"/>
      <c r="G207" s="237"/>
      <c r="H207" s="260"/>
    </row>
    <row r="208" spans="1:8" ht="24" customHeight="1">
      <c r="A208" s="415"/>
      <c r="B208" s="419" t="s">
        <v>317</v>
      </c>
      <c r="C208" s="198"/>
      <c r="D208" s="365"/>
      <c r="E208" s="206"/>
      <c r="F208" s="416"/>
      <c r="G208" s="264"/>
      <c r="H208" s="259"/>
    </row>
    <row r="209" spans="1:8" ht="24" customHeight="1">
      <c r="A209" s="313" t="s">
        <v>318</v>
      </c>
      <c r="B209" s="418" t="s">
        <v>319</v>
      </c>
      <c r="C209" s="198"/>
      <c r="D209" s="364">
        <v>10</v>
      </c>
      <c r="E209" s="200" t="s">
        <v>106</v>
      </c>
      <c r="F209" s="469"/>
      <c r="G209" s="237"/>
      <c r="H209" s="260"/>
    </row>
    <row r="210" spans="1:8" ht="24" customHeight="1">
      <c r="A210" s="415"/>
      <c r="B210" s="427" t="s">
        <v>113</v>
      </c>
      <c r="C210" s="198"/>
      <c r="D210" s="365"/>
      <c r="E210" s="206"/>
      <c r="F210" s="416"/>
      <c r="G210" s="264"/>
      <c r="H210" s="259"/>
    </row>
    <row r="211" spans="1:8" ht="24" customHeight="1">
      <c r="A211" s="313" t="s">
        <v>320</v>
      </c>
      <c r="B211" s="418" t="s">
        <v>321</v>
      </c>
      <c r="C211" s="198"/>
      <c r="D211" s="364">
        <v>4</v>
      </c>
      <c r="E211" s="200" t="s">
        <v>106</v>
      </c>
      <c r="F211" s="469"/>
      <c r="G211" s="237"/>
      <c r="H211" s="260"/>
    </row>
    <row r="212" spans="1:8" ht="24" customHeight="1">
      <c r="A212" s="415"/>
      <c r="B212" s="419" t="s">
        <v>110</v>
      </c>
      <c r="C212" s="198"/>
      <c r="D212" s="365"/>
      <c r="E212" s="206"/>
      <c r="F212" s="416"/>
      <c r="G212" s="264"/>
      <c r="H212" s="259"/>
    </row>
    <row r="213" spans="1:8" ht="24" customHeight="1">
      <c r="A213" s="313" t="s">
        <v>322</v>
      </c>
      <c r="B213" s="198" t="s">
        <v>162</v>
      </c>
      <c r="C213" s="198"/>
      <c r="D213" s="364">
        <v>10</v>
      </c>
      <c r="E213" s="200" t="s">
        <v>106</v>
      </c>
      <c r="F213" s="469"/>
      <c r="G213" s="237"/>
      <c r="H213" s="260"/>
    </row>
    <row r="214" spans="1:8" ht="24" customHeight="1">
      <c r="A214" s="415"/>
      <c r="B214" s="204" t="s">
        <v>323</v>
      </c>
      <c r="C214" s="198"/>
      <c r="D214" s="365"/>
      <c r="E214" s="206"/>
      <c r="F214" s="416"/>
      <c r="G214" s="264"/>
      <c r="H214" s="259"/>
    </row>
    <row r="215" spans="1:8" ht="24" customHeight="1">
      <c r="A215" s="313" t="s">
        <v>324</v>
      </c>
      <c r="B215" s="418" t="s">
        <v>112</v>
      </c>
      <c r="C215" s="198"/>
      <c r="D215" s="364">
        <v>18</v>
      </c>
      <c r="E215" s="200" t="s">
        <v>106</v>
      </c>
      <c r="F215" s="469"/>
      <c r="G215" s="237"/>
      <c r="H215" s="260"/>
    </row>
    <row r="216" spans="1:8" ht="24" customHeight="1">
      <c r="A216" s="415"/>
      <c r="B216" s="419" t="s">
        <v>113</v>
      </c>
      <c r="C216" s="198"/>
      <c r="D216" s="365"/>
      <c r="E216" s="206"/>
      <c r="F216" s="416"/>
      <c r="G216" s="264"/>
      <c r="H216" s="259"/>
    </row>
    <row r="217" spans="1:8" ht="24" customHeight="1">
      <c r="A217" s="313" t="s">
        <v>325</v>
      </c>
      <c r="B217" s="198" t="s">
        <v>275</v>
      </c>
      <c r="C217" s="198"/>
      <c r="D217" s="364">
        <v>24</v>
      </c>
      <c r="E217" s="200" t="s">
        <v>106</v>
      </c>
      <c r="F217" s="469"/>
      <c r="G217" s="237"/>
      <c r="H217" s="260"/>
    </row>
    <row r="218" spans="1:8" ht="24" customHeight="1">
      <c r="A218" s="415"/>
      <c r="B218" s="419" t="s">
        <v>113</v>
      </c>
      <c r="C218" s="198"/>
      <c r="D218" s="365"/>
      <c r="E218" s="206"/>
      <c r="F218" s="416"/>
      <c r="G218" s="264"/>
      <c r="H218" s="259"/>
    </row>
    <row r="219" spans="1:8" ht="24" customHeight="1">
      <c r="A219" s="313" t="s">
        <v>326</v>
      </c>
      <c r="B219" s="418" t="s">
        <v>327</v>
      </c>
      <c r="C219" s="198"/>
      <c r="D219" s="364">
        <v>10</v>
      </c>
      <c r="E219" s="200" t="s">
        <v>106</v>
      </c>
      <c r="F219" s="469"/>
      <c r="G219" s="237"/>
      <c r="H219" s="260"/>
    </row>
    <row r="220" spans="1:8" ht="24" customHeight="1">
      <c r="A220" s="415"/>
      <c r="B220" s="419" t="s">
        <v>328</v>
      </c>
      <c r="C220" s="198"/>
      <c r="D220" s="365"/>
      <c r="E220" s="206"/>
      <c r="F220" s="416"/>
      <c r="G220" s="264"/>
      <c r="H220" s="259"/>
    </row>
    <row r="221" spans="1:8" ht="24" customHeight="1">
      <c r="A221" s="313" t="s">
        <v>329</v>
      </c>
      <c r="B221" s="198" t="s">
        <v>330</v>
      </c>
      <c r="C221" s="198"/>
      <c r="D221" s="364">
        <v>4</v>
      </c>
      <c r="E221" s="200" t="s">
        <v>106</v>
      </c>
      <c r="F221" s="469"/>
      <c r="G221" s="237"/>
      <c r="H221" s="260"/>
    </row>
    <row r="222" spans="1:8" ht="24" customHeight="1">
      <c r="A222" s="415"/>
      <c r="B222" s="204" t="s">
        <v>113</v>
      </c>
      <c r="C222" s="198"/>
      <c r="D222" s="365"/>
      <c r="E222" s="206"/>
      <c r="F222" s="416"/>
      <c r="G222" s="264"/>
      <c r="H222" s="259"/>
    </row>
    <row r="223" spans="1:8" ht="24" customHeight="1">
      <c r="A223" s="417" t="s">
        <v>331</v>
      </c>
      <c r="B223" s="418" t="s">
        <v>332</v>
      </c>
      <c r="C223" s="198"/>
      <c r="D223" s="364">
        <v>2</v>
      </c>
      <c r="E223" s="200" t="s">
        <v>106</v>
      </c>
      <c r="F223" s="469"/>
      <c r="G223" s="237"/>
      <c r="H223" s="260"/>
    </row>
    <row r="224" spans="1:8" ht="24" customHeight="1">
      <c r="A224" s="313"/>
      <c r="B224" s="198" t="s">
        <v>333</v>
      </c>
      <c r="C224" s="198"/>
      <c r="D224" s="375"/>
      <c r="E224" s="221"/>
      <c r="F224" s="420"/>
      <c r="G224" s="256"/>
      <c r="H224" s="261"/>
    </row>
    <row r="225" spans="1:8" ht="24" customHeight="1">
      <c r="A225" s="421" t="s">
        <v>334</v>
      </c>
      <c r="B225" s="282" t="s">
        <v>335</v>
      </c>
      <c r="C225" s="282"/>
      <c r="D225" s="428">
        <v>6</v>
      </c>
      <c r="E225" s="423" t="s">
        <v>106</v>
      </c>
      <c r="F225" s="473"/>
      <c r="G225" s="429"/>
      <c r="H225" s="258"/>
    </row>
    <row r="226" spans="1:8" ht="24" customHeight="1">
      <c r="A226" s="415"/>
      <c r="B226" s="204" t="s">
        <v>336</v>
      </c>
      <c r="C226" s="198"/>
      <c r="D226" s="365"/>
      <c r="E226" s="206"/>
      <c r="F226" s="416"/>
      <c r="G226" s="238"/>
      <c r="H226" s="259"/>
    </row>
    <row r="227" spans="1:8" ht="24" customHeight="1">
      <c r="A227" s="313" t="s">
        <v>337</v>
      </c>
      <c r="B227" s="198" t="s">
        <v>338</v>
      </c>
      <c r="C227" s="198"/>
      <c r="D227" s="364">
        <v>4</v>
      </c>
      <c r="E227" s="200" t="s">
        <v>106</v>
      </c>
      <c r="F227" s="473"/>
      <c r="G227" s="429"/>
      <c r="H227" s="258"/>
    </row>
    <row r="228" spans="1:8" ht="24" customHeight="1" thickBot="1">
      <c r="A228" s="415"/>
      <c r="B228" s="204" t="s">
        <v>339</v>
      </c>
      <c r="C228" s="198"/>
      <c r="D228" s="365"/>
      <c r="E228" s="206"/>
      <c r="F228" s="416"/>
      <c r="G228" s="264"/>
      <c r="H228" s="259"/>
    </row>
    <row r="229" spans="1:8" ht="24" customHeight="1" thickTop="1">
      <c r="A229" s="225" t="s">
        <v>340</v>
      </c>
      <c r="B229" s="226"/>
      <c r="C229" s="226"/>
      <c r="D229" s="369"/>
      <c r="E229" s="291"/>
      <c r="F229" s="243"/>
      <c r="G229" s="243"/>
      <c r="H229" s="262"/>
    </row>
    <row r="230" spans="1:8" ht="24" customHeight="1">
      <c r="A230" s="230"/>
      <c r="B230" s="231"/>
      <c r="C230" s="231"/>
      <c r="D230" s="370"/>
      <c r="E230" s="292"/>
      <c r="F230" s="244"/>
      <c r="G230" s="244"/>
      <c r="H230" s="263"/>
    </row>
    <row r="231" spans="1:8" ht="24" customHeight="1">
      <c r="A231" s="413" t="s">
        <v>385</v>
      </c>
      <c r="B231" s="198"/>
      <c r="C231" s="198"/>
      <c r="D231" s="425"/>
      <c r="E231" s="200"/>
      <c r="F231" s="414"/>
      <c r="G231" s="237"/>
      <c r="H231" s="260"/>
    </row>
    <row r="232" spans="1:8" ht="24" customHeight="1">
      <c r="A232" s="415"/>
      <c r="B232" s="204"/>
      <c r="C232" s="198"/>
      <c r="D232" s="424"/>
      <c r="E232" s="206"/>
      <c r="F232" s="416"/>
      <c r="G232" s="264"/>
      <c r="H232" s="259"/>
    </row>
    <row r="233" spans="1:8" ht="24" customHeight="1">
      <c r="A233" s="313" t="s">
        <v>384</v>
      </c>
      <c r="B233" s="198"/>
      <c r="C233" s="198"/>
      <c r="D233" s="364"/>
      <c r="E233" s="200"/>
      <c r="F233" s="414"/>
      <c r="G233" s="237"/>
      <c r="H233" s="260"/>
    </row>
    <row r="234" spans="1:8" ht="24" customHeight="1">
      <c r="A234" s="415"/>
      <c r="B234" s="204"/>
      <c r="C234" s="198"/>
      <c r="D234" s="365"/>
      <c r="E234" s="206"/>
      <c r="F234" s="416"/>
      <c r="G234" s="264"/>
      <c r="H234" s="259"/>
    </row>
    <row r="235" spans="1:8" ht="24" customHeight="1">
      <c r="A235" s="313" t="s">
        <v>395</v>
      </c>
      <c r="B235" s="198" t="s">
        <v>156</v>
      </c>
      <c r="C235" s="198"/>
      <c r="D235" s="364">
        <v>1</v>
      </c>
      <c r="E235" s="200" t="s">
        <v>106</v>
      </c>
      <c r="F235" s="469"/>
      <c r="G235" s="237"/>
      <c r="H235" s="260"/>
    </row>
    <row r="236" spans="1:8" ht="24" customHeight="1">
      <c r="A236" s="415"/>
      <c r="B236" s="204" t="s">
        <v>168</v>
      </c>
      <c r="C236" s="198"/>
      <c r="D236" s="365"/>
      <c r="E236" s="206"/>
      <c r="F236" s="416"/>
      <c r="G236" s="264"/>
      <c r="H236" s="259"/>
    </row>
    <row r="237" spans="1:8" ht="24" customHeight="1">
      <c r="A237" s="313" t="s">
        <v>342</v>
      </c>
      <c r="B237" s="198" t="s">
        <v>343</v>
      </c>
      <c r="C237" s="198"/>
      <c r="D237" s="364">
        <v>12</v>
      </c>
      <c r="E237" s="200" t="s">
        <v>106</v>
      </c>
      <c r="F237" s="469"/>
      <c r="G237" s="237"/>
      <c r="H237" s="260"/>
    </row>
    <row r="238" spans="1:8" ht="24" customHeight="1">
      <c r="A238" s="415"/>
      <c r="B238" s="204" t="s">
        <v>176</v>
      </c>
      <c r="C238" s="198"/>
      <c r="D238" s="365"/>
      <c r="E238" s="206"/>
      <c r="F238" s="416"/>
      <c r="G238" s="264"/>
      <c r="H238" s="259"/>
    </row>
    <row r="239" spans="1:8" ht="24" customHeight="1">
      <c r="A239" s="313" t="s">
        <v>396</v>
      </c>
      <c r="B239" s="198" t="s">
        <v>251</v>
      </c>
      <c r="C239" s="198"/>
      <c r="D239" s="364">
        <v>2</v>
      </c>
      <c r="E239" s="200" t="s">
        <v>106</v>
      </c>
      <c r="F239" s="469"/>
      <c r="G239" s="237"/>
      <c r="H239" s="260"/>
    </row>
    <row r="240" spans="1:8" ht="24" customHeight="1">
      <c r="A240" s="415"/>
      <c r="B240" s="204" t="s">
        <v>176</v>
      </c>
      <c r="C240" s="198"/>
      <c r="D240" s="365"/>
      <c r="E240" s="206"/>
      <c r="F240" s="416"/>
      <c r="G240" s="264"/>
      <c r="H240" s="259"/>
    </row>
    <row r="241" spans="1:8" ht="24" customHeight="1">
      <c r="A241" s="313" t="s">
        <v>397</v>
      </c>
      <c r="B241" s="198" t="s">
        <v>344</v>
      </c>
      <c r="C241" s="198"/>
      <c r="D241" s="364">
        <v>24</v>
      </c>
      <c r="E241" s="200" t="s">
        <v>106</v>
      </c>
      <c r="F241" s="469"/>
      <c r="G241" s="237"/>
      <c r="H241" s="260"/>
    </row>
    <row r="242" spans="1:8" ht="24" customHeight="1">
      <c r="A242" s="415"/>
      <c r="B242" s="204" t="s">
        <v>163</v>
      </c>
      <c r="C242" s="198"/>
      <c r="D242" s="365"/>
      <c r="E242" s="206"/>
      <c r="F242" s="416"/>
      <c r="G242" s="264"/>
      <c r="H242" s="259"/>
    </row>
    <row r="243" spans="1:8" ht="24" customHeight="1">
      <c r="A243" s="313" t="s">
        <v>353</v>
      </c>
      <c r="B243" s="418" t="s">
        <v>354</v>
      </c>
      <c r="C243" s="198"/>
      <c r="D243" s="364">
        <v>8</v>
      </c>
      <c r="E243" s="200" t="s">
        <v>106</v>
      </c>
      <c r="F243" s="469"/>
      <c r="G243" s="237"/>
      <c r="H243" s="260"/>
    </row>
    <row r="244" spans="1:8" ht="24" customHeight="1">
      <c r="A244" s="415"/>
      <c r="B244" s="419" t="s">
        <v>355</v>
      </c>
      <c r="C244" s="198"/>
      <c r="D244" s="365"/>
      <c r="E244" s="206"/>
      <c r="F244" s="416"/>
      <c r="G244" s="264"/>
      <c r="H244" s="259"/>
    </row>
    <row r="245" spans="1:8" ht="24" customHeight="1">
      <c r="A245" s="313" t="s">
        <v>356</v>
      </c>
      <c r="B245" s="198" t="s">
        <v>357</v>
      </c>
      <c r="C245" s="198"/>
      <c r="D245" s="364">
        <v>18</v>
      </c>
      <c r="E245" s="200" t="s">
        <v>106</v>
      </c>
      <c r="F245" s="469"/>
      <c r="G245" s="237"/>
      <c r="H245" s="260"/>
    </row>
    <row r="246" spans="1:8" ht="24" customHeight="1">
      <c r="A246" s="415"/>
      <c r="B246" s="204" t="s">
        <v>358</v>
      </c>
      <c r="C246" s="198"/>
      <c r="D246" s="365"/>
      <c r="E246" s="206"/>
      <c r="F246" s="416"/>
      <c r="G246" s="264"/>
      <c r="H246" s="259"/>
    </row>
    <row r="247" spans="1:8" ht="24" customHeight="1">
      <c r="A247" s="313" t="s">
        <v>359</v>
      </c>
      <c r="B247" s="198" t="s">
        <v>360</v>
      </c>
      <c r="C247" s="198"/>
      <c r="D247" s="364">
        <v>6</v>
      </c>
      <c r="E247" s="200" t="s">
        <v>106</v>
      </c>
      <c r="F247" s="469"/>
      <c r="G247" s="237"/>
      <c r="H247" s="260"/>
    </row>
    <row r="248" spans="1:8" ht="24" customHeight="1">
      <c r="A248" s="313"/>
      <c r="B248" s="198"/>
      <c r="C248" s="198"/>
      <c r="D248" s="365"/>
      <c r="E248" s="206"/>
      <c r="F248" s="416"/>
      <c r="G248" s="264"/>
      <c r="H248" s="259"/>
    </row>
    <row r="249" spans="1:8" ht="24" customHeight="1">
      <c r="A249" s="430" t="s">
        <v>361</v>
      </c>
      <c r="B249" s="431" t="s">
        <v>362</v>
      </c>
      <c r="C249" s="198"/>
      <c r="D249" s="364">
        <v>12</v>
      </c>
      <c r="E249" s="200" t="s">
        <v>106</v>
      </c>
      <c r="F249" s="469"/>
      <c r="G249" s="237"/>
      <c r="H249" s="260"/>
    </row>
    <row r="250" spans="1:8" ht="24" customHeight="1">
      <c r="A250" s="313"/>
      <c r="B250" s="204" t="s">
        <v>398</v>
      </c>
      <c r="C250" s="198"/>
      <c r="D250" s="365"/>
      <c r="E250" s="206"/>
      <c r="F250" s="416"/>
      <c r="G250" s="264"/>
      <c r="H250" s="259"/>
    </row>
    <row r="251" spans="1:8" ht="24" customHeight="1">
      <c r="A251" s="430" t="s">
        <v>363</v>
      </c>
      <c r="B251" s="198" t="s">
        <v>364</v>
      </c>
      <c r="C251" s="198"/>
      <c r="D251" s="364">
        <v>12</v>
      </c>
      <c r="E251" s="200" t="s">
        <v>106</v>
      </c>
      <c r="F251" s="469"/>
      <c r="G251" s="237"/>
      <c r="H251" s="260"/>
    </row>
    <row r="252" spans="1:8" ht="24" customHeight="1">
      <c r="A252" s="415"/>
      <c r="B252" s="204" t="s">
        <v>676</v>
      </c>
      <c r="C252" s="198"/>
      <c r="D252" s="365"/>
      <c r="E252" s="206"/>
      <c r="F252" s="416"/>
      <c r="G252" s="264"/>
      <c r="H252" s="259"/>
    </row>
    <row r="253" spans="1:8" ht="24" customHeight="1">
      <c r="A253" s="313" t="s">
        <v>370</v>
      </c>
      <c r="B253" s="198" t="s">
        <v>176</v>
      </c>
      <c r="C253" s="198"/>
      <c r="D253" s="364">
        <v>31</v>
      </c>
      <c r="E253" s="200" t="s">
        <v>106</v>
      </c>
      <c r="F253" s="469"/>
      <c r="G253" s="237"/>
      <c r="H253" s="260"/>
    </row>
    <row r="254" spans="1:8" ht="24" customHeight="1">
      <c r="A254" s="415"/>
      <c r="B254" s="204"/>
      <c r="C254" s="198"/>
      <c r="D254" s="365"/>
      <c r="E254" s="206"/>
      <c r="F254" s="416"/>
      <c r="G254" s="264"/>
      <c r="H254" s="259"/>
    </row>
    <row r="255" spans="1:8" ht="24" customHeight="1">
      <c r="A255" s="313" t="s">
        <v>371</v>
      </c>
      <c r="B255" s="198" t="s">
        <v>372</v>
      </c>
      <c r="C255" s="198"/>
      <c r="D255" s="364">
        <v>2</v>
      </c>
      <c r="E255" s="200" t="s">
        <v>106</v>
      </c>
      <c r="F255" s="469"/>
      <c r="G255" s="237"/>
      <c r="H255" s="260"/>
    </row>
    <row r="256" spans="1:8" ht="24" customHeight="1">
      <c r="A256" s="415"/>
      <c r="B256" s="204" t="s">
        <v>369</v>
      </c>
      <c r="C256" s="198"/>
      <c r="D256" s="365"/>
      <c r="E256" s="206"/>
      <c r="F256" s="416"/>
      <c r="G256" s="264"/>
      <c r="H256" s="259"/>
    </row>
    <row r="257" spans="1:8" ht="24" customHeight="1">
      <c r="A257" s="313" t="s">
        <v>373</v>
      </c>
      <c r="B257" s="198" t="s">
        <v>374</v>
      </c>
      <c r="C257" s="198"/>
      <c r="D257" s="364">
        <v>19</v>
      </c>
      <c r="E257" s="200" t="s">
        <v>106</v>
      </c>
      <c r="F257" s="469"/>
      <c r="G257" s="237"/>
      <c r="H257" s="260"/>
    </row>
    <row r="258" spans="1:8" ht="24" customHeight="1">
      <c r="A258" s="415"/>
      <c r="B258" s="204" t="s">
        <v>181</v>
      </c>
      <c r="C258" s="198"/>
      <c r="D258" s="365"/>
      <c r="E258" s="206"/>
      <c r="F258" s="416"/>
      <c r="G258" s="264"/>
      <c r="H258" s="259"/>
    </row>
    <row r="259" spans="1:8" ht="24" customHeight="1">
      <c r="A259" s="313" t="s">
        <v>377</v>
      </c>
      <c r="B259" s="198" t="s">
        <v>374</v>
      </c>
      <c r="C259" s="198"/>
      <c r="D259" s="364">
        <v>6</v>
      </c>
      <c r="E259" s="200" t="s">
        <v>106</v>
      </c>
      <c r="F259" s="469"/>
      <c r="G259" s="237"/>
      <c r="H259" s="260"/>
    </row>
    <row r="260" spans="1:8" ht="24" customHeight="1">
      <c r="A260" s="415"/>
      <c r="B260" s="204" t="s">
        <v>378</v>
      </c>
      <c r="C260" s="198"/>
      <c r="D260" s="365"/>
      <c r="E260" s="206"/>
      <c r="F260" s="416"/>
      <c r="G260" s="264"/>
      <c r="H260" s="259"/>
    </row>
    <row r="261" spans="1:8" ht="24" customHeight="1">
      <c r="A261" s="313" t="s">
        <v>387</v>
      </c>
      <c r="B261" s="418" t="s">
        <v>131</v>
      </c>
      <c r="C261" s="198"/>
      <c r="D261" s="364">
        <v>22</v>
      </c>
      <c r="E261" s="200" t="s">
        <v>106</v>
      </c>
      <c r="F261" s="469"/>
      <c r="G261" s="237"/>
      <c r="H261" s="260"/>
    </row>
    <row r="262" spans="1:8" ht="24" customHeight="1">
      <c r="A262" s="415"/>
      <c r="B262" s="204" t="s">
        <v>301</v>
      </c>
      <c r="C262" s="198"/>
      <c r="D262" s="365"/>
      <c r="E262" s="206"/>
      <c r="F262" s="416"/>
      <c r="G262" s="264"/>
      <c r="H262" s="259"/>
    </row>
    <row r="263" spans="1:8" ht="24" customHeight="1">
      <c r="A263" s="313" t="s">
        <v>388</v>
      </c>
      <c r="B263" s="418" t="s">
        <v>389</v>
      </c>
      <c r="C263" s="198"/>
      <c r="D263" s="364">
        <v>19</v>
      </c>
      <c r="E263" s="200" t="s">
        <v>106</v>
      </c>
      <c r="F263" s="469"/>
      <c r="G263" s="237"/>
      <c r="H263" s="260"/>
    </row>
    <row r="264" spans="1:8" ht="24" customHeight="1">
      <c r="A264" s="415"/>
      <c r="B264" s="427" t="s">
        <v>390</v>
      </c>
      <c r="C264" s="198"/>
      <c r="D264" s="365"/>
      <c r="E264" s="206"/>
      <c r="F264" s="416"/>
      <c r="G264" s="264"/>
      <c r="H264" s="259"/>
    </row>
    <row r="265" spans="1:8" ht="24" customHeight="1">
      <c r="A265" s="313" t="s">
        <v>391</v>
      </c>
      <c r="B265" s="198" t="s">
        <v>392</v>
      </c>
      <c r="C265" s="198"/>
      <c r="D265" s="364">
        <v>11</v>
      </c>
      <c r="E265" s="200" t="s">
        <v>106</v>
      </c>
      <c r="F265" s="469"/>
      <c r="G265" s="237"/>
      <c r="H265" s="260"/>
    </row>
    <row r="266" spans="1:8" ht="24" customHeight="1" thickBot="1">
      <c r="A266" s="415"/>
      <c r="B266" s="426" t="s">
        <v>390</v>
      </c>
      <c r="C266" s="198"/>
      <c r="D266" s="365"/>
      <c r="E266" s="206"/>
      <c r="F266" s="416"/>
      <c r="G266" s="264"/>
      <c r="H266" s="259"/>
    </row>
    <row r="267" spans="1:8" ht="24" customHeight="1" thickTop="1">
      <c r="A267" s="225"/>
      <c r="B267" s="226"/>
      <c r="C267" s="226"/>
      <c r="D267" s="369"/>
      <c r="E267" s="291"/>
      <c r="F267" s="243"/>
      <c r="G267" s="243"/>
      <c r="H267" s="262"/>
    </row>
    <row r="268" spans="1:8" ht="24" customHeight="1">
      <c r="A268" s="230"/>
      <c r="B268" s="231"/>
      <c r="C268" s="231"/>
      <c r="D268" s="370"/>
      <c r="E268" s="292"/>
      <c r="F268" s="244"/>
      <c r="G268" s="244"/>
      <c r="H268" s="263"/>
    </row>
    <row r="269" spans="1:8" ht="24" customHeight="1">
      <c r="A269" s="313" t="s">
        <v>393</v>
      </c>
      <c r="B269" s="198" t="s">
        <v>162</v>
      </c>
      <c r="C269" s="198"/>
      <c r="D269" s="364">
        <v>6</v>
      </c>
      <c r="E269" s="200" t="s">
        <v>106</v>
      </c>
      <c r="F269" s="469"/>
      <c r="G269" s="237"/>
      <c r="H269" s="260"/>
    </row>
    <row r="270" spans="1:8" ht="24" customHeight="1">
      <c r="A270" s="313"/>
      <c r="B270" s="204" t="s">
        <v>163</v>
      </c>
      <c r="C270" s="198"/>
      <c r="D270" s="365"/>
      <c r="E270" s="206"/>
      <c r="F270" s="416"/>
      <c r="G270" s="264"/>
      <c r="H270" s="259"/>
    </row>
    <row r="271" spans="1:8" ht="24" customHeight="1">
      <c r="A271" s="430" t="s">
        <v>285</v>
      </c>
      <c r="B271" s="198" t="s">
        <v>146</v>
      </c>
      <c r="C271" s="198"/>
      <c r="D271" s="364">
        <v>34</v>
      </c>
      <c r="E271" s="200" t="s">
        <v>106</v>
      </c>
      <c r="F271" s="469"/>
      <c r="G271" s="237"/>
      <c r="H271" s="260"/>
    </row>
    <row r="272" spans="1:8" ht="24" customHeight="1">
      <c r="A272" s="415"/>
      <c r="B272" s="204" t="s">
        <v>147</v>
      </c>
      <c r="C272" s="198"/>
      <c r="D272" s="365"/>
      <c r="E272" s="206"/>
      <c r="F272" s="416"/>
      <c r="G272" s="264"/>
      <c r="H272" s="259"/>
    </row>
    <row r="273" spans="1:8" ht="24" customHeight="1">
      <c r="A273" s="313" t="s">
        <v>394</v>
      </c>
      <c r="B273" s="198" t="s">
        <v>146</v>
      </c>
      <c r="C273" s="198"/>
      <c r="D273" s="364">
        <v>2</v>
      </c>
      <c r="E273" s="200" t="s">
        <v>106</v>
      </c>
      <c r="F273" s="469"/>
      <c r="G273" s="237"/>
      <c r="H273" s="260"/>
    </row>
    <row r="274" spans="1:8" ht="24" customHeight="1">
      <c r="A274" s="415"/>
      <c r="B274" s="204" t="s">
        <v>147</v>
      </c>
      <c r="C274" s="198"/>
      <c r="D274" s="365"/>
      <c r="E274" s="206"/>
      <c r="F274" s="416"/>
      <c r="G274" s="264"/>
      <c r="H274" s="259"/>
    </row>
    <row r="275" spans="1:8" ht="24" customHeight="1">
      <c r="A275" s="313" t="s">
        <v>399</v>
      </c>
      <c r="B275" s="198" t="s">
        <v>400</v>
      </c>
      <c r="C275" s="198"/>
      <c r="D275" s="364">
        <v>2</v>
      </c>
      <c r="E275" s="200" t="s">
        <v>106</v>
      </c>
      <c r="F275" s="469"/>
      <c r="G275" s="237"/>
      <c r="H275" s="260"/>
    </row>
    <row r="276" spans="1:8" ht="24" customHeight="1">
      <c r="A276" s="415"/>
      <c r="B276" s="204" t="s">
        <v>401</v>
      </c>
      <c r="C276" s="198"/>
      <c r="D276" s="365"/>
      <c r="E276" s="206"/>
      <c r="F276" s="416"/>
      <c r="G276" s="264"/>
      <c r="H276" s="259"/>
    </row>
    <row r="277" spans="1:8" ht="24" customHeight="1">
      <c r="A277" s="313" t="s">
        <v>405</v>
      </c>
      <c r="B277" s="198" t="s">
        <v>406</v>
      </c>
      <c r="C277" s="198"/>
      <c r="D277" s="364">
        <v>2</v>
      </c>
      <c r="E277" s="200" t="s">
        <v>106</v>
      </c>
      <c r="F277" s="469"/>
      <c r="G277" s="237"/>
      <c r="H277" s="260"/>
    </row>
    <row r="278" spans="1:8" ht="24" customHeight="1">
      <c r="A278" s="415"/>
      <c r="B278" s="204" t="s">
        <v>407</v>
      </c>
      <c r="C278" s="198"/>
      <c r="D278" s="365"/>
      <c r="E278" s="206"/>
      <c r="F278" s="416"/>
      <c r="G278" s="264"/>
      <c r="H278" s="259"/>
    </row>
    <row r="279" spans="1:8" ht="24" customHeight="1">
      <c r="A279" s="313" t="s">
        <v>408</v>
      </c>
      <c r="B279" s="418" t="s">
        <v>409</v>
      </c>
      <c r="C279" s="198"/>
      <c r="D279" s="364">
        <v>11</v>
      </c>
      <c r="E279" s="200" t="s">
        <v>106</v>
      </c>
      <c r="F279" s="469"/>
      <c r="G279" s="237"/>
      <c r="H279" s="260"/>
    </row>
    <row r="280" spans="1:8" ht="24" customHeight="1">
      <c r="A280" s="415"/>
      <c r="B280" s="204" t="s">
        <v>410</v>
      </c>
      <c r="C280" s="198"/>
      <c r="D280" s="365"/>
      <c r="E280" s="206"/>
      <c r="F280" s="416"/>
      <c r="G280" s="264"/>
      <c r="H280" s="259"/>
    </row>
    <row r="281" spans="1:8" ht="24" customHeight="1">
      <c r="A281" s="313" t="s">
        <v>422</v>
      </c>
      <c r="B281" s="418" t="s">
        <v>420</v>
      </c>
      <c r="C281" s="198"/>
      <c r="D281" s="364">
        <v>6</v>
      </c>
      <c r="E281" s="200" t="s">
        <v>106</v>
      </c>
      <c r="F281" s="471"/>
      <c r="G281" s="237"/>
      <c r="H281" s="260"/>
    </row>
    <row r="282" spans="1:8" ht="24" customHeight="1">
      <c r="A282" s="415"/>
      <c r="B282" s="204" t="s">
        <v>421</v>
      </c>
      <c r="C282" s="198"/>
      <c r="D282" s="365"/>
      <c r="E282" s="206"/>
      <c r="F282" s="238"/>
      <c r="G282" s="264"/>
      <c r="H282" s="259"/>
    </row>
    <row r="283" spans="1:8" ht="24" customHeight="1">
      <c r="A283" s="417" t="s">
        <v>423</v>
      </c>
      <c r="B283" s="418" t="s">
        <v>424</v>
      </c>
      <c r="C283" s="198"/>
      <c r="D283" s="364">
        <v>2</v>
      </c>
      <c r="E283" s="200" t="s">
        <v>106</v>
      </c>
      <c r="F283" s="469"/>
      <c r="G283" s="237"/>
      <c r="H283" s="260"/>
    </row>
    <row r="284" spans="1:8" ht="24" customHeight="1">
      <c r="A284" s="415"/>
      <c r="B284" s="204" t="s">
        <v>425</v>
      </c>
      <c r="C284" s="198"/>
      <c r="D284" s="365"/>
      <c r="E284" s="206"/>
      <c r="F284" s="238"/>
      <c r="G284" s="264"/>
      <c r="H284" s="259"/>
    </row>
    <row r="285" spans="1:8" ht="24" customHeight="1">
      <c r="A285" s="313" t="s">
        <v>429</v>
      </c>
      <c r="B285" s="418" t="s">
        <v>430</v>
      </c>
      <c r="C285" s="198"/>
      <c r="D285" s="364">
        <v>1</v>
      </c>
      <c r="E285" s="200" t="s">
        <v>106</v>
      </c>
      <c r="F285" s="469"/>
      <c r="G285" s="237"/>
      <c r="H285" s="260"/>
    </row>
    <row r="286" spans="1:8" ht="24" customHeight="1">
      <c r="A286" s="415"/>
      <c r="B286" s="419" t="s">
        <v>431</v>
      </c>
      <c r="C286" s="198"/>
      <c r="D286" s="365"/>
      <c r="E286" s="206"/>
      <c r="F286" s="238"/>
      <c r="G286" s="264"/>
      <c r="H286" s="259"/>
    </row>
    <row r="287" spans="1:8" ht="24" customHeight="1">
      <c r="A287" s="313" t="s">
        <v>432</v>
      </c>
      <c r="B287" s="418" t="s">
        <v>433</v>
      </c>
      <c r="C287" s="198"/>
      <c r="D287" s="364">
        <v>1</v>
      </c>
      <c r="E287" s="200" t="s">
        <v>106</v>
      </c>
      <c r="F287" s="469"/>
      <c r="G287" s="237"/>
      <c r="H287" s="260"/>
    </row>
    <row r="288" spans="1:8" ht="24" customHeight="1">
      <c r="A288" s="415"/>
      <c r="B288" s="419" t="s">
        <v>434</v>
      </c>
      <c r="C288" s="198"/>
      <c r="D288" s="365"/>
      <c r="E288" s="206"/>
      <c r="F288" s="238"/>
      <c r="G288" s="264"/>
      <c r="H288" s="259"/>
    </row>
    <row r="289" spans="1:8" ht="24" customHeight="1">
      <c r="A289" s="313" t="s">
        <v>435</v>
      </c>
      <c r="B289" s="198" t="s">
        <v>436</v>
      </c>
      <c r="C289" s="198"/>
      <c r="D289" s="364">
        <v>2</v>
      </c>
      <c r="E289" s="200" t="s">
        <v>106</v>
      </c>
      <c r="F289" s="469"/>
      <c r="G289" s="237"/>
      <c r="H289" s="260"/>
    </row>
    <row r="290" spans="1:8" ht="24" customHeight="1">
      <c r="A290" s="415"/>
      <c r="B290" s="204" t="s">
        <v>107</v>
      </c>
      <c r="C290" s="198"/>
      <c r="D290" s="365"/>
      <c r="E290" s="206"/>
      <c r="F290" s="238"/>
      <c r="G290" s="264"/>
      <c r="H290" s="259"/>
    </row>
    <row r="291" spans="1:8" ht="24" customHeight="1">
      <c r="A291" s="313" t="s">
        <v>437</v>
      </c>
      <c r="B291" s="198" t="s">
        <v>438</v>
      </c>
      <c r="C291" s="198"/>
      <c r="D291" s="364">
        <v>6</v>
      </c>
      <c r="E291" s="200" t="s">
        <v>106</v>
      </c>
      <c r="F291" s="469"/>
      <c r="G291" s="237"/>
      <c r="H291" s="260"/>
    </row>
    <row r="292" spans="1:8" ht="24" customHeight="1">
      <c r="A292" s="313"/>
      <c r="B292" s="204" t="s">
        <v>439</v>
      </c>
      <c r="C292" s="198"/>
      <c r="D292" s="365"/>
      <c r="E292" s="206"/>
      <c r="F292" s="238"/>
      <c r="G292" s="264"/>
      <c r="H292" s="259"/>
    </row>
    <row r="293" spans="1:8" ht="24" customHeight="1">
      <c r="A293" s="430" t="s">
        <v>440</v>
      </c>
      <c r="B293" s="198" t="s">
        <v>424</v>
      </c>
      <c r="C293" s="198"/>
      <c r="D293" s="364">
        <v>2</v>
      </c>
      <c r="E293" s="200" t="s">
        <v>106</v>
      </c>
      <c r="F293" s="469"/>
      <c r="G293" s="237"/>
      <c r="H293" s="260"/>
    </row>
    <row r="294" spans="1:8" ht="24" customHeight="1">
      <c r="A294" s="415"/>
      <c r="B294" s="419" t="s">
        <v>441</v>
      </c>
      <c r="C294" s="198"/>
      <c r="D294" s="365"/>
      <c r="E294" s="206"/>
      <c r="F294" s="238"/>
      <c r="G294" s="264"/>
      <c r="H294" s="259"/>
    </row>
    <row r="295" spans="1:8" ht="24" customHeight="1">
      <c r="A295" s="313" t="s">
        <v>458</v>
      </c>
      <c r="B295" s="418" t="s">
        <v>459</v>
      </c>
      <c r="C295" s="198"/>
      <c r="D295" s="364">
        <v>4</v>
      </c>
      <c r="E295" s="200" t="s">
        <v>106</v>
      </c>
      <c r="F295" s="469"/>
      <c r="G295" s="237"/>
      <c r="H295" s="260"/>
    </row>
    <row r="296" spans="1:8" ht="24" customHeight="1">
      <c r="A296" s="415"/>
      <c r="B296" s="419" t="s">
        <v>460</v>
      </c>
      <c r="C296" s="198"/>
      <c r="D296" s="365"/>
      <c r="E296" s="206"/>
      <c r="F296" s="416"/>
      <c r="G296" s="264"/>
      <c r="H296" s="259"/>
    </row>
    <row r="297" spans="1:8" ht="24" customHeight="1">
      <c r="A297" s="313" t="s">
        <v>667</v>
      </c>
      <c r="B297" s="198"/>
      <c r="C297" s="198"/>
      <c r="D297" s="364"/>
      <c r="E297" s="200" t="s">
        <v>658</v>
      </c>
      <c r="F297" s="469"/>
      <c r="G297" s="237"/>
      <c r="H297" s="260"/>
    </row>
    <row r="298" spans="1:8" ht="24" customHeight="1">
      <c r="A298" s="415"/>
      <c r="B298" s="419"/>
      <c r="C298" s="198"/>
      <c r="D298" s="365"/>
      <c r="E298" s="206"/>
      <c r="F298" s="416"/>
      <c r="G298" s="264"/>
      <c r="H298" s="259"/>
    </row>
    <row r="299" spans="1:8" ht="24" customHeight="1">
      <c r="A299" s="417" t="s">
        <v>668</v>
      </c>
      <c r="B299" s="198" t="s">
        <v>670</v>
      </c>
      <c r="C299" s="198"/>
      <c r="D299" s="364"/>
      <c r="E299" s="200" t="s">
        <v>669</v>
      </c>
      <c r="F299" s="469"/>
      <c r="G299" s="237"/>
      <c r="H299" s="260"/>
    </row>
    <row r="300" spans="1:8" ht="24" customHeight="1">
      <c r="A300" s="313"/>
      <c r="B300" s="198"/>
      <c r="C300" s="198"/>
      <c r="D300" s="375"/>
      <c r="E300" s="221"/>
      <c r="F300" s="420"/>
      <c r="G300" s="264"/>
      <c r="H300" s="261"/>
    </row>
    <row r="301" spans="1:8" ht="24" customHeight="1">
      <c r="A301" s="421"/>
      <c r="B301" s="282"/>
      <c r="C301" s="282"/>
      <c r="D301" s="428"/>
      <c r="E301" s="423"/>
      <c r="F301" s="429"/>
      <c r="G301" s="429"/>
      <c r="H301" s="258"/>
    </row>
    <row r="302" spans="1:8" ht="24" customHeight="1">
      <c r="A302" s="415"/>
      <c r="B302" s="204"/>
      <c r="C302" s="198"/>
      <c r="D302" s="365"/>
      <c r="E302" s="206"/>
      <c r="F302" s="238"/>
      <c r="G302" s="238"/>
      <c r="H302" s="259"/>
    </row>
    <row r="303" spans="1:8" ht="24" customHeight="1">
      <c r="A303" s="245"/>
      <c r="B303" s="198"/>
      <c r="C303" s="198"/>
      <c r="D303" s="364"/>
      <c r="E303" s="200"/>
      <c r="F303" s="237"/>
      <c r="G303" s="237"/>
      <c r="H303" s="260"/>
    </row>
    <row r="304" spans="1:8" ht="24" customHeight="1" thickBot="1">
      <c r="A304" s="216"/>
      <c r="B304" s="198"/>
      <c r="C304" s="198"/>
      <c r="D304" s="375"/>
      <c r="E304" s="221"/>
      <c r="F304" s="238"/>
      <c r="G304" s="256"/>
      <c r="H304" s="261"/>
    </row>
    <row r="305" spans="1:8" ht="24" customHeight="1" thickTop="1">
      <c r="A305" s="225"/>
      <c r="B305" s="226"/>
      <c r="C305" s="226"/>
      <c r="D305" s="369"/>
      <c r="E305" s="291"/>
      <c r="F305" s="243"/>
      <c r="G305" s="243"/>
      <c r="H305" s="262"/>
    </row>
    <row r="306" spans="1:8" ht="24" customHeight="1">
      <c r="A306" s="230"/>
      <c r="B306" s="231"/>
      <c r="C306" s="231"/>
      <c r="D306" s="370"/>
      <c r="E306" s="292"/>
      <c r="F306" s="244"/>
      <c r="G306" s="244"/>
      <c r="H306" s="263"/>
    </row>
    <row r="307" spans="1:8" ht="24" customHeight="1">
      <c r="A307" s="313" t="s">
        <v>386</v>
      </c>
      <c r="B307" s="198"/>
      <c r="C307" s="198"/>
      <c r="D307" s="425"/>
      <c r="E307" s="200"/>
      <c r="F307" s="414"/>
      <c r="G307" s="237"/>
      <c r="H307" s="260"/>
    </row>
    <row r="308" spans="1:8" ht="24" customHeight="1">
      <c r="A308" s="415"/>
      <c r="B308" s="204"/>
      <c r="C308" s="198"/>
      <c r="D308" s="424"/>
      <c r="E308" s="206"/>
      <c r="F308" s="416"/>
      <c r="G308" s="264"/>
      <c r="H308" s="259"/>
    </row>
    <row r="309" spans="1:8" ht="24" customHeight="1">
      <c r="A309" s="313" t="s">
        <v>341</v>
      </c>
      <c r="B309" s="198" t="s">
        <v>156</v>
      </c>
      <c r="C309" s="198"/>
      <c r="D309" s="364">
        <v>5</v>
      </c>
      <c r="E309" s="200" t="s">
        <v>106</v>
      </c>
      <c r="F309" s="469"/>
      <c r="G309" s="237"/>
      <c r="H309" s="260"/>
    </row>
    <row r="310" spans="1:8" ht="24" customHeight="1">
      <c r="A310" s="415"/>
      <c r="B310" s="204" t="s">
        <v>157</v>
      </c>
      <c r="C310" s="198"/>
      <c r="D310" s="365"/>
      <c r="E310" s="206"/>
      <c r="F310" s="416"/>
      <c r="G310" s="264"/>
      <c r="H310" s="259"/>
    </row>
    <row r="311" spans="1:8" ht="24" customHeight="1">
      <c r="A311" s="313" t="s">
        <v>342</v>
      </c>
      <c r="B311" s="198" t="s">
        <v>343</v>
      </c>
      <c r="C311" s="198"/>
      <c r="D311" s="364">
        <v>29</v>
      </c>
      <c r="E311" s="200" t="s">
        <v>106</v>
      </c>
      <c r="F311" s="469"/>
      <c r="G311" s="237"/>
      <c r="H311" s="260"/>
    </row>
    <row r="312" spans="1:8" ht="24" customHeight="1">
      <c r="A312" s="415"/>
      <c r="B312" s="204" t="s">
        <v>176</v>
      </c>
      <c r="C312" s="198"/>
      <c r="D312" s="365"/>
      <c r="E312" s="206"/>
      <c r="F312" s="416"/>
      <c r="G312" s="264"/>
      <c r="H312" s="259"/>
    </row>
    <row r="313" spans="1:8" ht="24" customHeight="1">
      <c r="A313" s="313" t="s">
        <v>345</v>
      </c>
      <c r="B313" s="198" t="s">
        <v>344</v>
      </c>
      <c r="C313" s="198"/>
      <c r="D313" s="364">
        <v>2</v>
      </c>
      <c r="E313" s="200" t="s">
        <v>106</v>
      </c>
      <c r="F313" s="469"/>
      <c r="G313" s="237"/>
      <c r="H313" s="260"/>
    </row>
    <row r="314" spans="1:8" ht="24" customHeight="1">
      <c r="A314" s="415"/>
      <c r="B314" s="204" t="s">
        <v>168</v>
      </c>
      <c r="C314" s="198"/>
      <c r="D314" s="365"/>
      <c r="E314" s="206"/>
      <c r="F314" s="416"/>
      <c r="G314" s="264"/>
      <c r="H314" s="259"/>
    </row>
    <row r="315" spans="1:8" ht="24" customHeight="1">
      <c r="A315" s="417" t="s">
        <v>346</v>
      </c>
      <c r="B315" s="418" t="s">
        <v>347</v>
      </c>
      <c r="C315" s="198"/>
      <c r="D315" s="364">
        <v>20</v>
      </c>
      <c r="E315" s="200" t="s">
        <v>106</v>
      </c>
      <c r="F315" s="469"/>
      <c r="G315" s="237"/>
      <c r="H315" s="260"/>
    </row>
    <row r="316" spans="1:8" ht="24" customHeight="1">
      <c r="A316" s="415"/>
      <c r="B316" s="204" t="s">
        <v>348</v>
      </c>
      <c r="C316" s="198"/>
      <c r="D316" s="365"/>
      <c r="E316" s="206"/>
      <c r="F316" s="416"/>
      <c r="G316" s="264"/>
      <c r="H316" s="259"/>
    </row>
    <row r="317" spans="1:8" ht="24" customHeight="1">
      <c r="A317" s="313" t="s">
        <v>349</v>
      </c>
      <c r="B317" s="418" t="s">
        <v>350</v>
      </c>
      <c r="C317" s="198"/>
      <c r="D317" s="364">
        <v>10</v>
      </c>
      <c r="E317" s="200" t="s">
        <v>106</v>
      </c>
      <c r="F317" s="469"/>
      <c r="G317" s="237"/>
      <c r="H317" s="260"/>
    </row>
    <row r="318" spans="1:8" ht="24" customHeight="1">
      <c r="A318" s="415"/>
      <c r="B318" s="204" t="s">
        <v>348</v>
      </c>
      <c r="C318" s="198"/>
      <c r="D318" s="365"/>
      <c r="E318" s="206"/>
      <c r="F318" s="416"/>
      <c r="G318" s="264"/>
      <c r="H318" s="259"/>
    </row>
    <row r="319" spans="1:8" ht="24" customHeight="1">
      <c r="A319" s="313" t="s">
        <v>351</v>
      </c>
      <c r="B319" s="418" t="s">
        <v>352</v>
      </c>
      <c r="C319" s="198"/>
      <c r="D319" s="364">
        <v>10</v>
      </c>
      <c r="E319" s="200" t="s">
        <v>106</v>
      </c>
      <c r="F319" s="469"/>
      <c r="G319" s="237"/>
      <c r="H319" s="260"/>
    </row>
    <row r="320" spans="1:8" ht="24" customHeight="1">
      <c r="A320" s="415"/>
      <c r="B320" s="204" t="s">
        <v>348</v>
      </c>
      <c r="C320" s="198"/>
      <c r="D320" s="365"/>
      <c r="E320" s="206"/>
      <c r="F320" s="416"/>
      <c r="G320" s="264"/>
      <c r="H320" s="259"/>
    </row>
    <row r="321" spans="1:8" ht="24" customHeight="1">
      <c r="A321" s="313" t="s">
        <v>353</v>
      </c>
      <c r="B321" s="418" t="s">
        <v>354</v>
      </c>
      <c r="C321" s="198"/>
      <c r="D321" s="364">
        <v>14</v>
      </c>
      <c r="E321" s="200" t="s">
        <v>106</v>
      </c>
      <c r="F321" s="469"/>
      <c r="G321" s="237"/>
      <c r="H321" s="260"/>
    </row>
    <row r="322" spans="1:8" ht="24" customHeight="1">
      <c r="A322" s="415"/>
      <c r="B322" s="419" t="s">
        <v>355</v>
      </c>
      <c r="C322" s="198"/>
      <c r="D322" s="365"/>
      <c r="E322" s="206"/>
      <c r="F322" s="416"/>
      <c r="G322" s="264"/>
      <c r="H322" s="259"/>
    </row>
    <row r="323" spans="1:8" ht="24" customHeight="1">
      <c r="A323" s="313" t="s">
        <v>359</v>
      </c>
      <c r="B323" s="198" t="s">
        <v>360</v>
      </c>
      <c r="C323" s="198"/>
      <c r="D323" s="364">
        <v>3</v>
      </c>
      <c r="E323" s="200" t="s">
        <v>106</v>
      </c>
      <c r="F323" s="469"/>
      <c r="G323" s="237"/>
      <c r="H323" s="260"/>
    </row>
    <row r="324" spans="1:8" ht="24" customHeight="1">
      <c r="A324" s="313"/>
      <c r="B324" s="477"/>
      <c r="C324" s="198"/>
      <c r="D324" s="365"/>
      <c r="E324" s="206"/>
      <c r="F324" s="416"/>
      <c r="G324" s="264"/>
      <c r="H324" s="259"/>
    </row>
    <row r="325" spans="1:8" ht="24" customHeight="1">
      <c r="A325" s="430" t="s">
        <v>363</v>
      </c>
      <c r="B325" s="431" t="s">
        <v>364</v>
      </c>
      <c r="C325" s="198"/>
      <c r="D325" s="364">
        <v>18</v>
      </c>
      <c r="E325" s="200" t="s">
        <v>106</v>
      </c>
      <c r="F325" s="469"/>
      <c r="G325" s="237"/>
      <c r="H325" s="260"/>
    </row>
    <row r="326" spans="1:8" ht="24" customHeight="1">
      <c r="A326" s="415"/>
      <c r="B326" s="204" t="s">
        <v>365</v>
      </c>
      <c r="C326" s="198"/>
      <c r="D326" s="365"/>
      <c r="E326" s="206"/>
      <c r="F326" s="416"/>
      <c r="G326" s="264"/>
      <c r="H326" s="259"/>
    </row>
    <row r="327" spans="1:8" ht="24" customHeight="1">
      <c r="A327" s="313" t="s">
        <v>366</v>
      </c>
      <c r="B327" s="198" t="s">
        <v>178</v>
      </c>
      <c r="C327" s="198"/>
      <c r="D327" s="364">
        <v>3</v>
      </c>
      <c r="E327" s="200" t="s">
        <v>106</v>
      </c>
      <c r="F327" s="469"/>
      <c r="G327" s="237"/>
      <c r="H327" s="260"/>
    </row>
    <row r="328" spans="1:8" ht="24" customHeight="1">
      <c r="A328" s="415"/>
      <c r="B328" s="204" t="s">
        <v>176</v>
      </c>
      <c r="C328" s="198"/>
      <c r="D328" s="365"/>
      <c r="E328" s="206"/>
      <c r="F328" s="416"/>
      <c r="G328" s="264"/>
      <c r="H328" s="259"/>
    </row>
    <row r="329" spans="1:8" ht="24" customHeight="1">
      <c r="A329" s="313" t="s">
        <v>367</v>
      </c>
      <c r="B329" s="198" t="s">
        <v>368</v>
      </c>
      <c r="C329" s="198"/>
      <c r="D329" s="364">
        <v>2</v>
      </c>
      <c r="E329" s="200" t="s">
        <v>106</v>
      </c>
      <c r="F329" s="469"/>
      <c r="G329" s="237"/>
      <c r="H329" s="260"/>
    </row>
    <row r="330" spans="1:8" ht="24" customHeight="1">
      <c r="A330" s="415"/>
      <c r="B330" s="204" t="s">
        <v>369</v>
      </c>
      <c r="C330" s="198"/>
      <c r="D330" s="365"/>
      <c r="E330" s="206"/>
      <c r="F330" s="416"/>
      <c r="G330" s="238"/>
      <c r="H330" s="259"/>
    </row>
    <row r="331" spans="1:8" ht="24" customHeight="1">
      <c r="A331" s="313" t="s">
        <v>370</v>
      </c>
      <c r="B331" s="198" t="s">
        <v>176</v>
      </c>
      <c r="C331" s="198"/>
      <c r="D331" s="364">
        <v>11</v>
      </c>
      <c r="E331" s="200" t="s">
        <v>106</v>
      </c>
      <c r="F331" s="469"/>
      <c r="G331" s="237"/>
      <c r="H331" s="260"/>
    </row>
    <row r="332" spans="1:8" ht="24" customHeight="1">
      <c r="A332" s="415"/>
      <c r="B332" s="204"/>
      <c r="C332" s="198"/>
      <c r="D332" s="365"/>
      <c r="E332" s="206"/>
      <c r="F332" s="416"/>
      <c r="G332" s="264"/>
      <c r="H332" s="259"/>
    </row>
    <row r="333" spans="1:8" ht="24" customHeight="1">
      <c r="A333" s="313" t="s">
        <v>371</v>
      </c>
      <c r="B333" s="198" t="s">
        <v>372</v>
      </c>
      <c r="C333" s="198"/>
      <c r="D333" s="364">
        <v>3</v>
      </c>
      <c r="E333" s="200" t="s">
        <v>106</v>
      </c>
      <c r="F333" s="469"/>
      <c r="G333" s="237"/>
      <c r="H333" s="260"/>
    </row>
    <row r="334" spans="1:8" ht="24" customHeight="1">
      <c r="A334" s="415"/>
      <c r="B334" s="204" t="s">
        <v>369</v>
      </c>
      <c r="C334" s="198"/>
      <c r="D334" s="365"/>
      <c r="E334" s="206"/>
      <c r="F334" s="416"/>
      <c r="G334" s="264"/>
      <c r="H334" s="259"/>
    </row>
    <row r="335" spans="1:8" ht="24" customHeight="1">
      <c r="A335" s="313" t="s">
        <v>373</v>
      </c>
      <c r="B335" s="198" t="s">
        <v>374</v>
      </c>
      <c r="C335" s="198"/>
      <c r="D335" s="364">
        <v>21</v>
      </c>
      <c r="E335" s="200" t="s">
        <v>106</v>
      </c>
      <c r="F335" s="469"/>
      <c r="G335" s="237"/>
      <c r="H335" s="260"/>
    </row>
    <row r="336" spans="1:8" ht="24" customHeight="1">
      <c r="A336" s="415"/>
      <c r="B336" s="204" t="s">
        <v>181</v>
      </c>
      <c r="C336" s="198"/>
      <c r="D336" s="365"/>
      <c r="E336" s="206"/>
      <c r="F336" s="416"/>
      <c r="G336" s="264"/>
      <c r="H336" s="259"/>
    </row>
    <row r="337" spans="1:8" ht="24" customHeight="1">
      <c r="A337" s="313" t="s">
        <v>375</v>
      </c>
      <c r="B337" s="198" t="s">
        <v>374</v>
      </c>
      <c r="C337" s="198"/>
      <c r="D337" s="364">
        <v>32</v>
      </c>
      <c r="E337" s="200" t="s">
        <v>106</v>
      </c>
      <c r="F337" s="469"/>
      <c r="G337" s="237"/>
      <c r="H337" s="260"/>
    </row>
    <row r="338" spans="1:8" ht="24" customHeight="1">
      <c r="A338" s="415"/>
      <c r="B338" s="419" t="s">
        <v>376</v>
      </c>
      <c r="C338" s="198"/>
      <c r="D338" s="365"/>
      <c r="E338" s="206"/>
      <c r="F338" s="416"/>
      <c r="G338" s="264"/>
      <c r="H338" s="259"/>
    </row>
    <row r="339" spans="1:8" ht="24" customHeight="1">
      <c r="A339" s="417" t="s">
        <v>379</v>
      </c>
      <c r="B339" s="418" t="s">
        <v>380</v>
      </c>
      <c r="C339" s="198"/>
      <c r="D339" s="364">
        <v>15</v>
      </c>
      <c r="E339" s="200" t="s">
        <v>106</v>
      </c>
      <c r="F339" s="469"/>
      <c r="G339" s="237"/>
      <c r="H339" s="260"/>
    </row>
    <row r="340" spans="1:8" ht="24" customHeight="1">
      <c r="A340" s="415"/>
      <c r="B340" s="204" t="s">
        <v>381</v>
      </c>
      <c r="C340" s="198"/>
      <c r="D340" s="365"/>
      <c r="E340" s="206"/>
      <c r="F340" s="416"/>
      <c r="G340" s="264"/>
      <c r="H340" s="259"/>
    </row>
    <row r="341" spans="1:8" ht="24" customHeight="1">
      <c r="A341" s="313" t="s">
        <v>382</v>
      </c>
      <c r="B341" s="418" t="s">
        <v>380</v>
      </c>
      <c r="C341" s="198"/>
      <c r="D341" s="364">
        <v>3</v>
      </c>
      <c r="E341" s="200" t="s">
        <v>106</v>
      </c>
      <c r="F341" s="469"/>
      <c r="G341" s="237"/>
      <c r="H341" s="260"/>
    </row>
    <row r="342" spans="1:8" ht="24" customHeight="1" thickBot="1">
      <c r="A342" s="415"/>
      <c r="B342" s="204" t="s">
        <v>383</v>
      </c>
      <c r="C342" s="198"/>
      <c r="D342" s="365"/>
      <c r="E342" s="206"/>
      <c r="F342" s="416"/>
      <c r="G342" s="264"/>
      <c r="H342" s="259"/>
    </row>
    <row r="343" spans="1:8" ht="24" customHeight="1" thickTop="1">
      <c r="A343" s="225"/>
      <c r="B343" s="226"/>
      <c r="C343" s="226"/>
      <c r="D343" s="369"/>
      <c r="E343" s="291"/>
      <c r="F343" s="243"/>
      <c r="G343" s="243"/>
      <c r="H343" s="262"/>
    </row>
    <row r="344" spans="1:8" ht="24" customHeight="1">
      <c r="A344" s="230"/>
      <c r="B344" s="231"/>
      <c r="C344" s="231"/>
      <c r="D344" s="370"/>
      <c r="E344" s="292"/>
      <c r="F344" s="244"/>
      <c r="G344" s="244"/>
      <c r="H344" s="263"/>
    </row>
    <row r="345" spans="1:8" ht="24" customHeight="1">
      <c r="A345" s="313" t="s">
        <v>387</v>
      </c>
      <c r="B345" s="418" t="s">
        <v>131</v>
      </c>
      <c r="C345" s="198"/>
      <c r="D345" s="364">
        <v>6</v>
      </c>
      <c r="E345" s="200" t="s">
        <v>106</v>
      </c>
      <c r="F345" s="469"/>
      <c r="G345" s="237"/>
      <c r="H345" s="260"/>
    </row>
    <row r="346" spans="1:8" ht="24" customHeight="1">
      <c r="A346" s="415"/>
      <c r="B346" s="204" t="s">
        <v>301</v>
      </c>
      <c r="C346" s="198"/>
      <c r="D346" s="365"/>
      <c r="E346" s="206"/>
      <c r="F346" s="416"/>
      <c r="G346" s="264"/>
      <c r="H346" s="259"/>
    </row>
    <row r="347" spans="1:8" ht="24" customHeight="1">
      <c r="A347" s="313" t="s">
        <v>394</v>
      </c>
      <c r="B347" s="198" t="s">
        <v>146</v>
      </c>
      <c r="C347" s="198"/>
      <c r="D347" s="364">
        <v>10</v>
      </c>
      <c r="E347" s="200" t="s">
        <v>106</v>
      </c>
      <c r="F347" s="469"/>
      <c r="G347" s="237"/>
      <c r="H347" s="260"/>
    </row>
    <row r="348" spans="1:8" ht="24" customHeight="1">
      <c r="A348" s="415"/>
      <c r="B348" s="204" t="s">
        <v>147</v>
      </c>
      <c r="C348" s="198"/>
      <c r="D348" s="365"/>
      <c r="E348" s="206"/>
      <c r="F348" s="416"/>
      <c r="G348" s="264"/>
      <c r="H348" s="259"/>
    </row>
    <row r="349" spans="1:8" ht="24" customHeight="1">
      <c r="A349" s="313" t="s">
        <v>399</v>
      </c>
      <c r="B349" s="198" t="s">
        <v>400</v>
      </c>
      <c r="C349" s="198"/>
      <c r="D349" s="364">
        <v>1</v>
      </c>
      <c r="E349" s="200" t="s">
        <v>106</v>
      </c>
      <c r="F349" s="469"/>
      <c r="G349" s="237"/>
      <c r="H349" s="260"/>
    </row>
    <row r="350" spans="1:8" ht="24" customHeight="1">
      <c r="A350" s="415"/>
      <c r="B350" s="204" t="s">
        <v>401</v>
      </c>
      <c r="C350" s="198"/>
      <c r="D350" s="365"/>
      <c r="E350" s="206"/>
      <c r="F350" s="416"/>
      <c r="G350" s="264"/>
      <c r="H350" s="259"/>
    </row>
    <row r="351" spans="1:8" ht="24" customHeight="1">
      <c r="A351" s="313" t="s">
        <v>402</v>
      </c>
      <c r="B351" s="198" t="s">
        <v>403</v>
      </c>
      <c r="C351" s="198"/>
      <c r="D351" s="364">
        <v>6</v>
      </c>
      <c r="E351" s="200" t="s">
        <v>106</v>
      </c>
      <c r="F351" s="469"/>
      <c r="G351" s="237"/>
      <c r="H351" s="260"/>
    </row>
    <row r="352" spans="1:8" ht="24" customHeight="1">
      <c r="A352" s="415"/>
      <c r="B352" s="426" t="s">
        <v>404</v>
      </c>
      <c r="C352" s="198"/>
      <c r="D352" s="365"/>
      <c r="E352" s="206"/>
      <c r="F352" s="416"/>
      <c r="G352" s="238"/>
      <c r="H352" s="259"/>
    </row>
    <row r="353" spans="1:8" ht="24" customHeight="1">
      <c r="A353" s="313" t="s">
        <v>411</v>
      </c>
      <c r="B353" s="198" t="s">
        <v>412</v>
      </c>
      <c r="C353" s="198"/>
      <c r="D353" s="364">
        <v>2</v>
      </c>
      <c r="E353" s="200" t="s">
        <v>106</v>
      </c>
      <c r="F353" s="469"/>
      <c r="G353" s="237"/>
      <c r="H353" s="260"/>
    </row>
    <row r="354" spans="1:8" ht="24" customHeight="1">
      <c r="A354" s="415"/>
      <c r="B354" s="204" t="s">
        <v>413</v>
      </c>
      <c r="C354" s="198"/>
      <c r="D354" s="365"/>
      <c r="E354" s="206"/>
      <c r="F354" s="416"/>
      <c r="G354" s="264"/>
      <c r="H354" s="259"/>
    </row>
    <row r="355" spans="1:8" ht="24" customHeight="1">
      <c r="A355" s="313" t="s">
        <v>414</v>
      </c>
      <c r="B355" s="418" t="s">
        <v>415</v>
      </c>
      <c r="C355" s="198"/>
      <c r="D355" s="364">
        <v>3</v>
      </c>
      <c r="E355" s="200" t="s">
        <v>106</v>
      </c>
      <c r="F355" s="469"/>
      <c r="G355" s="237"/>
      <c r="H355" s="260"/>
    </row>
    <row r="356" spans="1:8" ht="24" customHeight="1">
      <c r="A356" s="415"/>
      <c r="B356" s="419" t="s">
        <v>416</v>
      </c>
      <c r="C356" s="198"/>
      <c r="D356" s="365"/>
      <c r="E356" s="206"/>
      <c r="F356" s="416"/>
      <c r="G356" s="264"/>
      <c r="H356" s="259"/>
    </row>
    <row r="357" spans="1:8" ht="24" customHeight="1">
      <c r="A357" s="313" t="s">
        <v>417</v>
      </c>
      <c r="B357" s="418" t="s">
        <v>415</v>
      </c>
      <c r="C357" s="198"/>
      <c r="D357" s="364">
        <v>2</v>
      </c>
      <c r="E357" s="200" t="s">
        <v>106</v>
      </c>
      <c r="F357" s="469"/>
      <c r="G357" s="237"/>
      <c r="H357" s="260"/>
    </row>
    <row r="358" spans="1:8" ht="24" customHeight="1">
      <c r="A358" s="415"/>
      <c r="B358" s="419" t="s">
        <v>418</v>
      </c>
      <c r="C358" s="198"/>
      <c r="D358" s="365"/>
      <c r="E358" s="206"/>
      <c r="F358" s="416"/>
      <c r="G358" s="264"/>
      <c r="H358" s="259"/>
    </row>
    <row r="359" spans="1:8" ht="24" customHeight="1">
      <c r="A359" s="313" t="s">
        <v>419</v>
      </c>
      <c r="B359" s="418" t="s">
        <v>420</v>
      </c>
      <c r="C359" s="198"/>
      <c r="D359" s="364">
        <v>4</v>
      </c>
      <c r="E359" s="200" t="s">
        <v>106</v>
      </c>
      <c r="F359" s="469"/>
      <c r="G359" s="237"/>
      <c r="H359" s="260"/>
    </row>
    <row r="360" spans="1:8" ht="24" customHeight="1">
      <c r="A360" s="415"/>
      <c r="B360" s="204" t="s">
        <v>421</v>
      </c>
      <c r="C360" s="198"/>
      <c r="D360" s="365"/>
      <c r="E360" s="206"/>
      <c r="F360" s="416"/>
      <c r="G360" s="264"/>
      <c r="H360" s="259"/>
    </row>
    <row r="361" spans="1:8" ht="24" customHeight="1">
      <c r="A361" s="313" t="s">
        <v>426</v>
      </c>
      <c r="B361" s="418" t="s">
        <v>427</v>
      </c>
      <c r="C361" s="198"/>
      <c r="D361" s="364">
        <v>5</v>
      </c>
      <c r="E361" s="200" t="s">
        <v>106</v>
      </c>
      <c r="F361" s="469"/>
      <c r="G361" s="237"/>
      <c r="H361" s="260"/>
    </row>
    <row r="362" spans="1:8" ht="24" customHeight="1">
      <c r="A362" s="415"/>
      <c r="B362" s="204" t="s">
        <v>428</v>
      </c>
      <c r="C362" s="198"/>
      <c r="D362" s="365"/>
      <c r="E362" s="206"/>
      <c r="F362" s="238"/>
      <c r="G362" s="264"/>
      <c r="H362" s="259"/>
    </row>
    <row r="363" spans="1:8" ht="24" customHeight="1">
      <c r="A363" s="313" t="s">
        <v>442</v>
      </c>
      <c r="B363" s="198" t="s">
        <v>443</v>
      </c>
      <c r="C363" s="198"/>
      <c r="D363" s="364">
        <v>4</v>
      </c>
      <c r="E363" s="200" t="s">
        <v>106</v>
      </c>
      <c r="F363" s="469"/>
      <c r="G363" s="237"/>
      <c r="H363" s="260"/>
    </row>
    <row r="364" spans="1:8" ht="24" customHeight="1">
      <c r="A364" s="415"/>
      <c r="B364" s="426" t="s">
        <v>444</v>
      </c>
      <c r="C364" s="198"/>
      <c r="D364" s="365"/>
      <c r="E364" s="206"/>
      <c r="F364" s="416"/>
      <c r="G364" s="264"/>
      <c r="H364" s="259"/>
    </row>
    <row r="365" spans="1:8" ht="24" customHeight="1">
      <c r="A365" s="313" t="s">
        <v>445</v>
      </c>
      <c r="B365" s="418" t="s">
        <v>446</v>
      </c>
      <c r="C365" s="198"/>
      <c r="D365" s="364">
        <v>2</v>
      </c>
      <c r="E365" s="200" t="s">
        <v>106</v>
      </c>
      <c r="F365" s="469"/>
      <c r="G365" s="237"/>
      <c r="H365" s="260"/>
    </row>
    <row r="366" spans="1:8" ht="24" customHeight="1">
      <c r="A366" s="415"/>
      <c r="B366" s="204" t="s">
        <v>447</v>
      </c>
      <c r="C366" s="198"/>
      <c r="D366" s="365"/>
      <c r="E366" s="206"/>
      <c r="F366" s="416"/>
      <c r="G366" s="264"/>
      <c r="H366" s="259"/>
    </row>
    <row r="367" spans="1:8" ht="24" customHeight="1">
      <c r="A367" s="417" t="s">
        <v>448</v>
      </c>
      <c r="B367" s="198" t="s">
        <v>449</v>
      </c>
      <c r="C367" s="198"/>
      <c r="D367" s="364">
        <v>8</v>
      </c>
      <c r="E367" s="200" t="s">
        <v>106</v>
      </c>
      <c r="F367" s="469"/>
      <c r="G367" s="237"/>
      <c r="H367" s="260"/>
    </row>
    <row r="368" spans="1:8" ht="24" customHeight="1">
      <c r="A368" s="417"/>
      <c r="B368" s="198" t="s">
        <v>450</v>
      </c>
      <c r="C368" s="198"/>
      <c r="D368" s="375"/>
      <c r="E368" s="221"/>
      <c r="F368" s="420"/>
      <c r="G368" s="256"/>
      <c r="H368" s="261"/>
    </row>
    <row r="369" spans="1:8" ht="24" customHeight="1">
      <c r="A369" s="430" t="s">
        <v>451</v>
      </c>
      <c r="B369" s="432" t="s">
        <v>257</v>
      </c>
      <c r="C369" s="282"/>
      <c r="D369" s="428">
        <v>4</v>
      </c>
      <c r="E369" s="423" t="s">
        <v>106</v>
      </c>
      <c r="F369" s="472"/>
      <c r="G369" s="429"/>
      <c r="H369" s="258"/>
    </row>
    <row r="370" spans="1:8" ht="24" customHeight="1">
      <c r="A370" s="415"/>
      <c r="B370" s="204" t="s">
        <v>452</v>
      </c>
      <c r="C370" s="198"/>
      <c r="D370" s="365"/>
      <c r="E370" s="206"/>
      <c r="F370" s="416"/>
      <c r="G370" s="264"/>
      <c r="H370" s="259"/>
    </row>
    <row r="371" spans="1:8" ht="24" customHeight="1">
      <c r="A371" s="313" t="s">
        <v>453</v>
      </c>
      <c r="B371" s="198" t="s">
        <v>262</v>
      </c>
      <c r="C371" s="198"/>
      <c r="D371" s="364">
        <v>1</v>
      </c>
      <c r="E371" s="200" t="s">
        <v>106</v>
      </c>
      <c r="F371" s="469"/>
      <c r="G371" s="237"/>
      <c r="H371" s="260"/>
    </row>
    <row r="372" spans="1:8" ht="24" customHeight="1">
      <c r="A372" s="415"/>
      <c r="B372" s="426" t="s">
        <v>454</v>
      </c>
      <c r="C372" s="198"/>
      <c r="D372" s="365"/>
      <c r="E372" s="206"/>
      <c r="F372" s="416"/>
      <c r="G372" s="264"/>
      <c r="H372" s="259"/>
    </row>
    <row r="373" spans="1:8" ht="24" customHeight="1">
      <c r="A373" s="313" t="s">
        <v>455</v>
      </c>
      <c r="B373" s="418" t="s">
        <v>456</v>
      </c>
      <c r="C373" s="198"/>
      <c r="D373" s="364">
        <v>2</v>
      </c>
      <c r="E373" s="200" t="s">
        <v>106</v>
      </c>
      <c r="F373" s="469"/>
      <c r="G373" s="237"/>
      <c r="H373" s="260"/>
    </row>
    <row r="374" spans="1:8" ht="24" customHeight="1">
      <c r="A374" s="415"/>
      <c r="B374" s="419" t="s">
        <v>457</v>
      </c>
      <c r="C374" s="198"/>
      <c r="D374" s="365"/>
      <c r="E374" s="206"/>
      <c r="F374" s="416"/>
      <c r="G374" s="264"/>
      <c r="H374" s="259"/>
    </row>
    <row r="375" spans="1:8" ht="24" customHeight="1">
      <c r="A375" s="313" t="s">
        <v>667</v>
      </c>
      <c r="B375" s="198"/>
      <c r="C375" s="198"/>
      <c r="D375" s="364"/>
      <c r="E375" s="200" t="s">
        <v>658</v>
      </c>
      <c r="F375" s="469"/>
      <c r="G375" s="237"/>
      <c r="H375" s="260"/>
    </row>
    <row r="376" spans="1:8" ht="24" customHeight="1">
      <c r="A376" s="415"/>
      <c r="B376" s="419"/>
      <c r="C376" s="198"/>
      <c r="D376" s="365"/>
      <c r="E376" s="206"/>
      <c r="F376" s="416"/>
      <c r="G376" s="264"/>
      <c r="H376" s="259"/>
    </row>
    <row r="377" spans="1:8" ht="24" customHeight="1">
      <c r="A377" s="417" t="s">
        <v>668</v>
      </c>
      <c r="B377" s="198" t="s">
        <v>670</v>
      </c>
      <c r="C377" s="198"/>
      <c r="D377" s="364"/>
      <c r="E377" s="200" t="s">
        <v>669</v>
      </c>
      <c r="F377" s="469"/>
      <c r="G377" s="237"/>
      <c r="H377" s="260"/>
    </row>
    <row r="378" spans="1:8" ht="24" customHeight="1">
      <c r="A378" s="440"/>
      <c r="B378" s="478"/>
      <c r="C378" s="478"/>
      <c r="D378" s="441"/>
      <c r="E378" s="442"/>
      <c r="F378" s="443"/>
      <c r="G378" s="444"/>
      <c r="H378" s="445"/>
    </row>
    <row r="379" spans="1:8" ht="24" customHeight="1">
      <c r="A379" s="479"/>
      <c r="B379" s="282"/>
      <c r="C379" s="282"/>
      <c r="D379" s="428"/>
      <c r="E379" s="423"/>
      <c r="F379" s="429"/>
      <c r="G379" s="429"/>
      <c r="H379" s="258"/>
    </row>
    <row r="380" spans="1:8" ht="24" customHeight="1" thickBot="1">
      <c r="A380" s="216"/>
      <c r="B380" s="198"/>
      <c r="C380" s="198"/>
      <c r="D380" s="375"/>
      <c r="E380" s="221"/>
      <c r="F380" s="238"/>
      <c r="G380" s="256"/>
      <c r="H380" s="261"/>
    </row>
    <row r="381" spans="1:8" ht="24" customHeight="1" thickTop="1">
      <c r="A381" s="225" t="s">
        <v>461</v>
      </c>
      <c r="B381" s="226"/>
      <c r="C381" s="226"/>
      <c r="D381" s="369"/>
      <c r="E381" s="291"/>
      <c r="F381" s="243"/>
      <c r="G381" s="243"/>
      <c r="H381" s="262"/>
    </row>
    <row r="382" spans="1:8" ht="24" customHeight="1">
      <c r="A382" s="230"/>
      <c r="B382" s="231"/>
      <c r="C382" s="231"/>
      <c r="D382" s="370"/>
      <c r="E382" s="292"/>
      <c r="F382" s="244"/>
      <c r="G382" s="244"/>
      <c r="H382" s="263"/>
    </row>
    <row r="383" spans="1:8" ht="24" customHeight="1">
      <c r="A383" s="413" t="s">
        <v>659</v>
      </c>
      <c r="B383" s="198"/>
      <c r="C383" s="198"/>
      <c r="D383" s="364"/>
      <c r="E383" s="200"/>
      <c r="F383" s="237"/>
      <c r="G383" s="237"/>
      <c r="H383" s="260"/>
    </row>
    <row r="384" spans="1:8" ht="24" customHeight="1">
      <c r="A384" s="217"/>
      <c r="B384" s="204"/>
      <c r="C384" s="198"/>
      <c r="D384" s="365"/>
      <c r="E384" s="206"/>
      <c r="F384" s="238"/>
      <c r="G384" s="238"/>
      <c r="H384" s="259"/>
    </row>
    <row r="385" spans="1:8" ht="24" customHeight="1">
      <c r="A385" s="216" t="s">
        <v>537</v>
      </c>
      <c r="B385" s="277" t="s">
        <v>538</v>
      </c>
      <c r="C385" s="198"/>
      <c r="D385" s="364">
        <v>58</v>
      </c>
      <c r="E385" s="200" t="s">
        <v>106</v>
      </c>
      <c r="F385" s="237"/>
      <c r="G385" s="237"/>
      <c r="H385" s="260"/>
    </row>
    <row r="386" spans="1:8" ht="24" customHeight="1">
      <c r="A386" s="218"/>
      <c r="B386" s="204"/>
      <c r="C386" s="198"/>
      <c r="D386" s="365"/>
      <c r="E386" s="206"/>
      <c r="F386" s="238"/>
      <c r="G386" s="238"/>
      <c r="H386" s="259"/>
    </row>
    <row r="387" spans="1:8" ht="24" customHeight="1">
      <c r="A387" s="216" t="s">
        <v>539</v>
      </c>
      <c r="B387" s="277" t="s">
        <v>540</v>
      </c>
      <c r="C387" s="198"/>
      <c r="D387" s="364">
        <v>48</v>
      </c>
      <c r="E387" s="200" t="s">
        <v>106</v>
      </c>
      <c r="F387" s="237"/>
      <c r="G387" s="237"/>
      <c r="H387" s="260"/>
    </row>
    <row r="388" spans="1:8" ht="24" customHeight="1">
      <c r="A388" s="218"/>
      <c r="B388" s="204"/>
      <c r="C388" s="198"/>
      <c r="D388" s="365"/>
      <c r="E388" s="206"/>
      <c r="F388" s="238"/>
      <c r="G388" s="264"/>
      <c r="H388" s="259"/>
    </row>
    <row r="389" spans="1:8" ht="24" customHeight="1">
      <c r="A389" s="216" t="s">
        <v>541</v>
      </c>
      <c r="B389" s="277" t="s">
        <v>542</v>
      </c>
      <c r="C389" s="198"/>
      <c r="D389" s="364">
        <v>84</v>
      </c>
      <c r="E389" s="200" t="s">
        <v>106</v>
      </c>
      <c r="F389" s="237"/>
      <c r="G389" s="237"/>
      <c r="H389" s="260"/>
    </row>
    <row r="390" spans="1:8" ht="24" customHeight="1">
      <c r="A390" s="218"/>
      <c r="B390" s="204"/>
      <c r="C390" s="198"/>
      <c r="D390" s="365"/>
      <c r="E390" s="206"/>
      <c r="F390" s="238"/>
      <c r="G390" s="264"/>
      <c r="H390" s="259"/>
    </row>
    <row r="391" spans="1:8" ht="24" customHeight="1">
      <c r="A391" s="216" t="s">
        <v>543</v>
      </c>
      <c r="B391" s="277" t="s">
        <v>544</v>
      </c>
      <c r="C391" s="198"/>
      <c r="D391" s="364">
        <v>49</v>
      </c>
      <c r="E391" s="200" t="s">
        <v>106</v>
      </c>
      <c r="F391" s="237"/>
      <c r="G391" s="237"/>
      <c r="H391" s="260"/>
    </row>
    <row r="392" spans="1:8" ht="24" customHeight="1">
      <c r="A392" s="218"/>
      <c r="B392" s="281"/>
      <c r="C392" s="198"/>
      <c r="D392" s="365"/>
      <c r="E392" s="206"/>
      <c r="F392" s="238"/>
      <c r="G392" s="264"/>
      <c r="H392" s="259"/>
    </row>
    <row r="393" spans="1:8" ht="24" customHeight="1">
      <c r="A393" s="216" t="s">
        <v>545</v>
      </c>
      <c r="B393" s="277" t="s">
        <v>546</v>
      </c>
      <c r="C393" s="198"/>
      <c r="D393" s="364">
        <v>4</v>
      </c>
      <c r="E393" s="200" t="s">
        <v>106</v>
      </c>
      <c r="F393" s="237"/>
      <c r="G393" s="237"/>
      <c r="H393" s="260"/>
    </row>
    <row r="394" spans="1:8" ht="24" customHeight="1">
      <c r="A394" s="218"/>
      <c r="B394" s="281"/>
      <c r="C394" s="198"/>
      <c r="D394" s="365"/>
      <c r="E394" s="206"/>
      <c r="F394" s="238"/>
      <c r="G394" s="264"/>
      <c r="H394" s="259"/>
    </row>
    <row r="395" spans="1:8" ht="24" customHeight="1">
      <c r="A395" s="216" t="s">
        <v>547</v>
      </c>
      <c r="B395" s="277" t="s">
        <v>548</v>
      </c>
      <c r="C395" s="198"/>
      <c r="D395" s="364">
        <v>5</v>
      </c>
      <c r="E395" s="200" t="s">
        <v>106</v>
      </c>
      <c r="F395" s="237"/>
      <c r="G395" s="237"/>
      <c r="H395" s="260"/>
    </row>
    <row r="396" spans="1:8" ht="24" customHeight="1">
      <c r="A396" s="218"/>
      <c r="B396" s="204"/>
      <c r="C396" s="198"/>
      <c r="D396" s="365"/>
      <c r="E396" s="206"/>
      <c r="F396" s="238"/>
      <c r="G396" s="264"/>
      <c r="H396" s="259"/>
    </row>
    <row r="397" spans="1:8" ht="24" customHeight="1">
      <c r="A397" s="216" t="s">
        <v>549</v>
      </c>
      <c r="B397" s="277" t="s">
        <v>550</v>
      </c>
      <c r="C397" s="198"/>
      <c r="D397" s="364">
        <v>9</v>
      </c>
      <c r="E397" s="200" t="s">
        <v>106</v>
      </c>
      <c r="F397" s="237"/>
      <c r="G397" s="237"/>
      <c r="H397" s="260"/>
    </row>
    <row r="398" spans="1:8" ht="24" customHeight="1">
      <c r="A398" s="218"/>
      <c r="B398" s="281" t="s">
        <v>551</v>
      </c>
      <c r="C398" s="198"/>
      <c r="D398" s="365"/>
      <c r="E398" s="206"/>
      <c r="F398" s="238"/>
      <c r="G398" s="264"/>
      <c r="H398" s="259"/>
    </row>
    <row r="399" spans="1:8" ht="24" customHeight="1">
      <c r="A399" s="355" t="s">
        <v>552</v>
      </c>
      <c r="B399" s="277" t="s">
        <v>553</v>
      </c>
      <c r="C399" s="198"/>
      <c r="D399" s="364">
        <v>8</v>
      </c>
      <c r="E399" s="200" t="s">
        <v>106</v>
      </c>
      <c r="F399" s="237"/>
      <c r="G399" s="237"/>
      <c r="H399" s="260"/>
    </row>
    <row r="400" spans="1:8" ht="24" customHeight="1">
      <c r="A400" s="218"/>
      <c r="B400" s="204"/>
      <c r="C400" s="198"/>
      <c r="D400" s="365"/>
      <c r="E400" s="206"/>
      <c r="F400" s="238"/>
      <c r="G400" s="264"/>
      <c r="H400" s="259"/>
    </row>
    <row r="401" spans="1:12" ht="24" customHeight="1">
      <c r="A401" s="216" t="s">
        <v>554</v>
      </c>
      <c r="B401" s="277" t="s">
        <v>555</v>
      </c>
      <c r="C401" s="198"/>
      <c r="D401" s="364">
        <v>1</v>
      </c>
      <c r="E401" s="200" t="s">
        <v>106</v>
      </c>
      <c r="F401" s="237"/>
      <c r="G401" s="237"/>
      <c r="H401" s="260"/>
    </row>
    <row r="402" spans="1:12" ht="24" customHeight="1">
      <c r="A402" s="218"/>
      <c r="B402" s="204"/>
      <c r="C402" s="198"/>
      <c r="D402" s="365"/>
      <c r="E402" s="206"/>
      <c r="F402" s="238"/>
      <c r="G402" s="264"/>
      <c r="H402" s="259"/>
    </row>
    <row r="403" spans="1:12" ht="24" customHeight="1">
      <c r="A403" s="216" t="s">
        <v>556</v>
      </c>
      <c r="B403" s="277" t="s">
        <v>557</v>
      </c>
      <c r="C403" s="198"/>
      <c r="D403" s="364">
        <v>1</v>
      </c>
      <c r="E403" s="200" t="s">
        <v>106</v>
      </c>
      <c r="F403" s="237"/>
      <c r="G403" s="237"/>
      <c r="H403" s="260"/>
    </row>
    <row r="404" spans="1:12" ht="24" customHeight="1">
      <c r="A404" s="218"/>
      <c r="B404" s="204"/>
      <c r="C404" s="198"/>
      <c r="D404" s="365"/>
      <c r="E404" s="206"/>
      <c r="F404" s="238"/>
      <c r="G404" s="264"/>
      <c r="H404" s="259"/>
    </row>
    <row r="405" spans="1:12" ht="24" customHeight="1">
      <c r="A405" s="216" t="s">
        <v>558</v>
      </c>
      <c r="B405" s="277" t="s">
        <v>559</v>
      </c>
      <c r="C405" s="198"/>
      <c r="D405" s="364">
        <v>3</v>
      </c>
      <c r="E405" s="200" t="s">
        <v>106</v>
      </c>
      <c r="F405" s="237"/>
      <c r="G405" s="237"/>
      <c r="H405" s="260"/>
    </row>
    <row r="406" spans="1:12" ht="24" customHeight="1">
      <c r="A406" s="218"/>
      <c r="B406" s="204"/>
      <c r="C406" s="198"/>
      <c r="D406" s="365"/>
      <c r="E406" s="206"/>
      <c r="F406" s="238"/>
      <c r="G406" s="264"/>
      <c r="H406" s="259"/>
    </row>
    <row r="407" spans="1:12" ht="24" customHeight="1">
      <c r="A407" s="216" t="s">
        <v>560</v>
      </c>
      <c r="B407" s="277" t="s">
        <v>561</v>
      </c>
      <c r="C407" s="198"/>
      <c r="D407" s="364">
        <v>3</v>
      </c>
      <c r="E407" s="200" t="s">
        <v>106</v>
      </c>
      <c r="F407" s="237"/>
      <c r="G407" s="237"/>
      <c r="H407" s="260"/>
      <c r="I407" s="224"/>
      <c r="J407" s="224"/>
      <c r="K407" s="224"/>
      <c r="L407" s="224"/>
    </row>
    <row r="408" spans="1:12" s="224" customFormat="1" ht="24" customHeight="1">
      <c r="A408" s="218"/>
      <c r="B408" s="204"/>
      <c r="C408" s="198"/>
      <c r="D408" s="365"/>
      <c r="E408" s="206"/>
      <c r="F408" s="238"/>
      <c r="G408" s="264"/>
      <c r="H408" s="259"/>
    </row>
    <row r="409" spans="1:12" ht="24" customHeight="1">
      <c r="A409" s="355" t="s">
        <v>562</v>
      </c>
      <c r="B409" s="277" t="s">
        <v>563</v>
      </c>
      <c r="C409" s="198"/>
      <c r="D409" s="364">
        <v>10</v>
      </c>
      <c r="E409" s="200" t="s">
        <v>106</v>
      </c>
      <c r="F409" s="237"/>
      <c r="G409" s="237"/>
      <c r="H409" s="260"/>
    </row>
    <row r="410" spans="1:12" ht="24" customHeight="1">
      <c r="A410" s="216"/>
      <c r="B410" s="281" t="s">
        <v>564</v>
      </c>
      <c r="C410" s="198"/>
      <c r="D410" s="365"/>
      <c r="E410" s="206"/>
      <c r="F410" s="238"/>
      <c r="G410" s="264"/>
      <c r="H410" s="259"/>
    </row>
    <row r="411" spans="1:12" ht="24" customHeight="1">
      <c r="A411" s="248" t="s">
        <v>565</v>
      </c>
      <c r="B411" s="277" t="s">
        <v>566</v>
      </c>
      <c r="C411" s="198"/>
      <c r="D411" s="364">
        <v>1</v>
      </c>
      <c r="E411" s="200" t="s">
        <v>106</v>
      </c>
      <c r="F411" s="237"/>
      <c r="G411" s="237"/>
      <c r="H411" s="260"/>
    </row>
    <row r="412" spans="1:12" ht="24" customHeight="1">
      <c r="A412" s="218"/>
      <c r="B412" s="281" t="s">
        <v>567</v>
      </c>
      <c r="C412" s="198"/>
      <c r="D412" s="365"/>
      <c r="E412" s="206"/>
      <c r="F412" s="238"/>
      <c r="G412" s="264"/>
      <c r="H412" s="259"/>
    </row>
    <row r="413" spans="1:12" ht="24" customHeight="1">
      <c r="A413" s="216" t="s">
        <v>568</v>
      </c>
      <c r="B413" s="277" t="s">
        <v>569</v>
      </c>
      <c r="C413" s="198"/>
      <c r="D413" s="364">
        <v>8</v>
      </c>
      <c r="E413" s="200" t="s">
        <v>106</v>
      </c>
      <c r="F413" s="237"/>
      <c r="G413" s="237"/>
      <c r="H413" s="260"/>
    </row>
    <row r="414" spans="1:12" ht="24" customHeight="1">
      <c r="A414" s="218"/>
      <c r="B414" s="204"/>
      <c r="C414" s="198"/>
      <c r="D414" s="365"/>
      <c r="E414" s="206"/>
      <c r="F414" s="238"/>
      <c r="G414" s="264"/>
      <c r="H414" s="259"/>
    </row>
    <row r="415" spans="1:12" ht="24" customHeight="1">
      <c r="A415" s="216" t="s">
        <v>570</v>
      </c>
      <c r="B415" s="277" t="s">
        <v>571</v>
      </c>
      <c r="C415" s="198"/>
      <c r="D415" s="364">
        <v>5</v>
      </c>
      <c r="E415" s="200" t="s">
        <v>106</v>
      </c>
      <c r="F415" s="237"/>
      <c r="G415" s="237"/>
      <c r="H415" s="260"/>
    </row>
    <row r="416" spans="1:12" ht="24" customHeight="1">
      <c r="A416" s="218"/>
      <c r="B416" s="204"/>
      <c r="C416" s="198"/>
      <c r="D416" s="365"/>
      <c r="E416" s="206"/>
      <c r="F416" s="238"/>
      <c r="G416" s="264"/>
      <c r="H416" s="259"/>
    </row>
    <row r="417" spans="1:8" ht="24" customHeight="1">
      <c r="A417" s="355" t="s">
        <v>572</v>
      </c>
      <c r="B417" s="277" t="s">
        <v>573</v>
      </c>
      <c r="C417" s="198"/>
      <c r="D417" s="364">
        <v>12</v>
      </c>
      <c r="E417" s="200" t="s">
        <v>106</v>
      </c>
      <c r="F417" s="237"/>
      <c r="G417" s="237"/>
      <c r="H417" s="260"/>
    </row>
    <row r="418" spans="1:8" ht="24" customHeight="1" thickBot="1">
      <c r="A418" s="216"/>
      <c r="B418" s="198"/>
      <c r="C418" s="198"/>
      <c r="D418" s="375"/>
      <c r="E418" s="221"/>
      <c r="F418" s="238"/>
      <c r="G418" s="256"/>
      <c r="H418" s="261"/>
    </row>
    <row r="419" spans="1:8" ht="24" customHeight="1" thickTop="1">
      <c r="A419" s="225"/>
      <c r="B419" s="226"/>
      <c r="C419" s="226"/>
      <c r="D419" s="369"/>
      <c r="E419" s="291"/>
      <c r="F419" s="243"/>
      <c r="G419" s="243"/>
      <c r="H419" s="262"/>
    </row>
    <row r="420" spans="1:8" ht="24" customHeight="1">
      <c r="A420" s="230"/>
      <c r="B420" s="231"/>
      <c r="C420" s="231"/>
      <c r="D420" s="370"/>
      <c r="E420" s="292"/>
      <c r="F420" s="244"/>
      <c r="G420" s="244"/>
      <c r="H420" s="263"/>
    </row>
    <row r="421" spans="1:8" ht="24" customHeight="1">
      <c r="A421" s="216" t="s">
        <v>574</v>
      </c>
      <c r="B421" s="277" t="s">
        <v>575</v>
      </c>
      <c r="C421" s="198"/>
      <c r="D421" s="364">
        <v>4</v>
      </c>
      <c r="E421" s="200" t="s">
        <v>106</v>
      </c>
      <c r="F421" s="237"/>
      <c r="G421" s="237"/>
      <c r="H421" s="260"/>
    </row>
    <row r="422" spans="1:8" ht="24" customHeight="1">
      <c r="A422" s="217"/>
      <c r="B422" s="204"/>
      <c r="C422" s="198"/>
      <c r="D422" s="365"/>
      <c r="E422" s="206"/>
      <c r="F422" s="238"/>
      <c r="G422" s="238"/>
      <c r="H422" s="259"/>
    </row>
    <row r="423" spans="1:8" ht="24" customHeight="1">
      <c r="A423" s="216" t="s">
        <v>576</v>
      </c>
      <c r="B423" s="277" t="s">
        <v>577</v>
      </c>
      <c r="C423" s="198"/>
      <c r="D423" s="364">
        <v>24</v>
      </c>
      <c r="E423" s="200" t="s">
        <v>106</v>
      </c>
      <c r="F423" s="237"/>
      <c r="G423" s="237"/>
      <c r="H423" s="260"/>
    </row>
    <row r="424" spans="1:8" ht="24" customHeight="1">
      <c r="A424" s="218"/>
      <c r="B424" s="204"/>
      <c r="C424" s="198"/>
      <c r="D424" s="365"/>
      <c r="E424" s="206"/>
      <c r="F424" s="238"/>
      <c r="G424" s="238"/>
      <c r="H424" s="259"/>
    </row>
    <row r="425" spans="1:8" ht="24" customHeight="1">
      <c r="A425" s="216" t="s">
        <v>578</v>
      </c>
      <c r="B425" s="277" t="s">
        <v>579</v>
      </c>
      <c r="C425" s="198"/>
      <c r="D425" s="364">
        <v>1</v>
      </c>
      <c r="E425" s="200" t="s">
        <v>106</v>
      </c>
      <c r="F425" s="237"/>
      <c r="G425" s="237"/>
      <c r="H425" s="260"/>
    </row>
    <row r="426" spans="1:8" ht="24" customHeight="1">
      <c r="A426" s="218"/>
      <c r="B426" s="281" t="s">
        <v>580</v>
      </c>
      <c r="C426" s="198"/>
      <c r="D426" s="365"/>
      <c r="E426" s="206"/>
      <c r="F426" s="238"/>
      <c r="G426" s="264"/>
      <c r="H426" s="259"/>
    </row>
    <row r="427" spans="1:8" ht="24" customHeight="1">
      <c r="A427" s="216" t="s">
        <v>581</v>
      </c>
      <c r="B427" s="277" t="s">
        <v>582</v>
      </c>
      <c r="C427" s="198"/>
      <c r="D427" s="364">
        <v>4</v>
      </c>
      <c r="E427" s="200" t="s">
        <v>106</v>
      </c>
      <c r="F427" s="237"/>
      <c r="G427" s="237"/>
      <c r="H427" s="260"/>
    </row>
    <row r="428" spans="1:8" ht="24" customHeight="1">
      <c r="A428" s="218"/>
      <c r="B428" s="204"/>
      <c r="C428" s="198"/>
      <c r="D428" s="365"/>
      <c r="E428" s="206"/>
      <c r="F428" s="238"/>
      <c r="G428" s="264"/>
      <c r="H428" s="259"/>
    </row>
    <row r="429" spans="1:8" ht="24" customHeight="1">
      <c r="A429" s="216" t="s">
        <v>583</v>
      </c>
      <c r="B429" s="277" t="s">
        <v>584</v>
      </c>
      <c r="C429" s="198"/>
      <c r="D429" s="364">
        <v>13</v>
      </c>
      <c r="E429" s="200" t="s">
        <v>106</v>
      </c>
      <c r="F429" s="237"/>
      <c r="G429" s="237"/>
      <c r="H429" s="260"/>
    </row>
    <row r="430" spans="1:8" ht="24" customHeight="1">
      <c r="A430" s="218"/>
      <c r="B430" s="204"/>
      <c r="C430" s="198"/>
      <c r="D430" s="365"/>
      <c r="E430" s="206"/>
      <c r="F430" s="238"/>
      <c r="G430" s="264"/>
      <c r="H430" s="259"/>
    </row>
    <row r="431" spans="1:8" ht="24" customHeight="1">
      <c r="A431" s="216" t="s">
        <v>585</v>
      </c>
      <c r="B431" s="277" t="s">
        <v>586</v>
      </c>
      <c r="C431" s="198"/>
      <c r="D431" s="364">
        <v>11</v>
      </c>
      <c r="E431" s="200" t="s">
        <v>106</v>
      </c>
      <c r="F431" s="237"/>
      <c r="G431" s="237"/>
      <c r="H431" s="260"/>
    </row>
    <row r="432" spans="1:8" ht="24" customHeight="1">
      <c r="A432" s="218"/>
      <c r="B432" s="204"/>
      <c r="C432" s="198"/>
      <c r="D432" s="365"/>
      <c r="E432" s="206"/>
      <c r="F432" s="238"/>
      <c r="G432" s="264"/>
      <c r="H432" s="259"/>
    </row>
    <row r="433" spans="1:8" ht="24" customHeight="1">
      <c r="A433" s="216" t="s">
        <v>587</v>
      </c>
      <c r="B433" s="277" t="s">
        <v>588</v>
      </c>
      <c r="C433" s="198"/>
      <c r="D433" s="364">
        <v>2</v>
      </c>
      <c r="E433" s="200" t="s">
        <v>106</v>
      </c>
      <c r="F433" s="237"/>
      <c r="G433" s="237"/>
      <c r="H433" s="260"/>
    </row>
    <row r="434" spans="1:8" ht="24" customHeight="1">
      <c r="A434" s="218"/>
      <c r="B434" s="204"/>
      <c r="C434" s="198"/>
      <c r="D434" s="365"/>
      <c r="E434" s="206"/>
      <c r="F434" s="238"/>
      <c r="G434" s="264"/>
      <c r="H434" s="259"/>
    </row>
    <row r="435" spans="1:8" ht="24" customHeight="1">
      <c r="A435" s="216" t="s">
        <v>589</v>
      </c>
      <c r="B435" s="277" t="s">
        <v>590</v>
      </c>
      <c r="C435" s="198"/>
      <c r="D435" s="364">
        <v>4</v>
      </c>
      <c r="E435" s="200" t="s">
        <v>106</v>
      </c>
      <c r="F435" s="237"/>
      <c r="G435" s="237"/>
      <c r="H435" s="260"/>
    </row>
    <row r="436" spans="1:8" ht="24" customHeight="1">
      <c r="A436" s="218"/>
      <c r="B436" s="281"/>
      <c r="C436" s="198"/>
      <c r="D436" s="365"/>
      <c r="E436" s="206"/>
      <c r="F436" s="238"/>
      <c r="G436" s="264"/>
      <c r="H436" s="259"/>
    </row>
    <row r="437" spans="1:8" ht="24" customHeight="1">
      <c r="A437" s="355" t="s">
        <v>591</v>
      </c>
      <c r="B437" s="277" t="s">
        <v>592</v>
      </c>
      <c r="C437" s="198"/>
      <c r="D437" s="364">
        <v>34</v>
      </c>
      <c r="E437" s="200" t="s">
        <v>106</v>
      </c>
      <c r="F437" s="237"/>
      <c r="G437" s="237"/>
      <c r="H437" s="260"/>
    </row>
    <row r="438" spans="1:8" ht="24" customHeight="1">
      <c r="A438" s="218"/>
      <c r="B438" s="204"/>
      <c r="C438" s="198"/>
      <c r="D438" s="365"/>
      <c r="E438" s="206"/>
      <c r="F438" s="238"/>
      <c r="G438" s="264"/>
      <c r="H438" s="259"/>
    </row>
    <row r="439" spans="1:8" ht="24" customHeight="1">
      <c r="A439" s="216" t="s">
        <v>593</v>
      </c>
      <c r="B439" s="277" t="s">
        <v>594</v>
      </c>
      <c r="C439" s="198"/>
      <c r="D439" s="364">
        <v>48</v>
      </c>
      <c r="E439" s="200" t="s">
        <v>106</v>
      </c>
      <c r="F439" s="237"/>
      <c r="G439" s="237"/>
      <c r="H439" s="260"/>
    </row>
    <row r="440" spans="1:8" ht="24" customHeight="1">
      <c r="A440" s="218"/>
      <c r="B440" s="204"/>
      <c r="C440" s="198"/>
      <c r="D440" s="365"/>
      <c r="E440" s="206"/>
      <c r="F440" s="238"/>
      <c r="G440" s="264"/>
      <c r="H440" s="259"/>
    </row>
    <row r="441" spans="1:8" ht="24" customHeight="1">
      <c r="A441" s="216" t="s">
        <v>595</v>
      </c>
      <c r="B441" s="277" t="s">
        <v>596</v>
      </c>
      <c r="C441" s="198"/>
      <c r="D441" s="364">
        <v>4</v>
      </c>
      <c r="E441" s="200" t="s">
        <v>106</v>
      </c>
      <c r="F441" s="237"/>
      <c r="G441" s="237"/>
      <c r="H441" s="260"/>
    </row>
    <row r="442" spans="1:8" ht="24" customHeight="1">
      <c r="A442" s="218"/>
      <c r="B442" s="204"/>
      <c r="C442" s="198"/>
      <c r="D442" s="365"/>
      <c r="E442" s="206"/>
      <c r="F442" s="238"/>
      <c r="G442" s="264"/>
      <c r="H442" s="259"/>
    </row>
    <row r="443" spans="1:8" ht="24" customHeight="1">
      <c r="A443" s="216" t="s">
        <v>597</v>
      </c>
      <c r="B443" s="277" t="s">
        <v>598</v>
      </c>
      <c r="C443" s="198"/>
      <c r="D443" s="364">
        <v>15</v>
      </c>
      <c r="E443" s="200" t="s">
        <v>106</v>
      </c>
      <c r="F443" s="237"/>
      <c r="G443" s="237"/>
      <c r="H443" s="260"/>
    </row>
    <row r="444" spans="1:8" ht="24" customHeight="1">
      <c r="A444" s="218"/>
      <c r="B444" s="204"/>
      <c r="C444" s="198"/>
      <c r="D444" s="365"/>
      <c r="E444" s="206"/>
      <c r="F444" s="238"/>
      <c r="G444" s="264"/>
      <c r="H444" s="259"/>
    </row>
    <row r="445" spans="1:8" ht="24" customHeight="1">
      <c r="A445" s="216" t="s">
        <v>599</v>
      </c>
      <c r="B445" s="277" t="s">
        <v>600</v>
      </c>
      <c r="C445" s="198"/>
      <c r="D445" s="364">
        <v>20</v>
      </c>
      <c r="E445" s="200" t="s">
        <v>106</v>
      </c>
      <c r="F445" s="237"/>
      <c r="G445" s="237"/>
      <c r="H445" s="260"/>
    </row>
    <row r="446" spans="1:8" ht="24" customHeight="1">
      <c r="A446" s="218"/>
      <c r="B446" s="281" t="s">
        <v>601</v>
      </c>
      <c r="C446" s="198"/>
      <c r="D446" s="365"/>
      <c r="E446" s="206"/>
      <c r="F446" s="238"/>
      <c r="G446" s="264"/>
      <c r="H446" s="259"/>
    </row>
    <row r="447" spans="1:8" ht="24" customHeight="1">
      <c r="A447" s="355" t="s">
        <v>602</v>
      </c>
      <c r="B447" s="277" t="s">
        <v>360</v>
      </c>
      <c r="C447" s="198"/>
      <c r="D447" s="364">
        <v>1</v>
      </c>
      <c r="E447" s="200" t="s">
        <v>106</v>
      </c>
      <c r="F447" s="237"/>
      <c r="G447" s="237"/>
      <c r="H447" s="260"/>
    </row>
    <row r="448" spans="1:8" ht="24" customHeight="1">
      <c r="A448" s="216"/>
      <c r="B448" s="204"/>
      <c r="C448" s="198"/>
      <c r="D448" s="365"/>
      <c r="E448" s="206"/>
      <c r="F448" s="238"/>
      <c r="G448" s="264"/>
      <c r="H448" s="259"/>
    </row>
    <row r="449" spans="1:8" ht="24" customHeight="1">
      <c r="A449" s="248" t="s">
        <v>603</v>
      </c>
      <c r="B449" s="277" t="s">
        <v>604</v>
      </c>
      <c r="C449" s="198"/>
      <c r="D449" s="364">
        <v>5</v>
      </c>
      <c r="E449" s="200" t="s">
        <v>106</v>
      </c>
      <c r="F449" s="237"/>
      <c r="G449" s="237"/>
      <c r="H449" s="260"/>
    </row>
    <row r="450" spans="1:8" ht="24" customHeight="1">
      <c r="A450" s="218"/>
      <c r="B450" s="204"/>
      <c r="C450" s="198"/>
      <c r="D450" s="365"/>
      <c r="E450" s="206"/>
      <c r="F450" s="238"/>
      <c r="G450" s="264"/>
      <c r="H450" s="259"/>
    </row>
    <row r="451" spans="1:8" ht="24" customHeight="1">
      <c r="A451" s="216" t="s">
        <v>605</v>
      </c>
      <c r="B451" s="277" t="s">
        <v>606</v>
      </c>
      <c r="C451" s="198"/>
      <c r="D451" s="364">
        <v>16</v>
      </c>
      <c r="E451" s="200" t="s">
        <v>106</v>
      </c>
      <c r="F451" s="237"/>
      <c r="G451" s="237"/>
      <c r="H451" s="260"/>
    </row>
    <row r="452" spans="1:8" ht="24" customHeight="1">
      <c r="A452" s="218"/>
      <c r="B452" s="204"/>
      <c r="C452" s="198"/>
      <c r="D452" s="365"/>
      <c r="E452" s="206"/>
      <c r="F452" s="238"/>
      <c r="G452" s="264"/>
      <c r="H452" s="259"/>
    </row>
    <row r="453" spans="1:8" ht="24" customHeight="1">
      <c r="A453" s="216" t="s">
        <v>607</v>
      </c>
      <c r="B453" s="277" t="s">
        <v>608</v>
      </c>
      <c r="C453" s="198"/>
      <c r="D453" s="364">
        <v>5</v>
      </c>
      <c r="E453" s="200" t="s">
        <v>106</v>
      </c>
      <c r="F453" s="237"/>
      <c r="G453" s="237"/>
      <c r="H453" s="260"/>
    </row>
    <row r="454" spans="1:8" ht="24" customHeight="1">
      <c r="A454" s="218"/>
      <c r="B454" s="204"/>
      <c r="C454" s="198"/>
      <c r="D454" s="365"/>
      <c r="E454" s="206"/>
      <c r="F454" s="238"/>
      <c r="G454" s="264"/>
      <c r="H454" s="259"/>
    </row>
    <row r="455" spans="1:8" ht="24" customHeight="1">
      <c r="A455" s="355" t="s">
        <v>609</v>
      </c>
      <c r="B455" s="277" t="s">
        <v>610</v>
      </c>
      <c r="C455" s="198"/>
      <c r="D455" s="364">
        <v>50</v>
      </c>
      <c r="E455" s="200" t="s">
        <v>106</v>
      </c>
      <c r="F455" s="237"/>
      <c r="G455" s="237"/>
      <c r="H455" s="260"/>
    </row>
    <row r="456" spans="1:8" ht="24" customHeight="1" thickBot="1">
      <c r="A456" s="216"/>
      <c r="B456" s="198"/>
      <c r="C456" s="198"/>
      <c r="D456" s="375"/>
      <c r="E456" s="221"/>
      <c r="F456" s="238"/>
      <c r="G456" s="256"/>
      <c r="H456" s="261"/>
    </row>
    <row r="457" spans="1:8" ht="24" customHeight="1" thickTop="1">
      <c r="A457" s="225"/>
      <c r="B457" s="226"/>
      <c r="C457" s="226"/>
      <c r="D457" s="369"/>
      <c r="E457" s="291"/>
      <c r="F457" s="243"/>
      <c r="G457" s="243"/>
      <c r="H457" s="262"/>
    </row>
    <row r="458" spans="1:8" ht="24" customHeight="1">
      <c r="A458" s="230"/>
      <c r="B458" s="231"/>
      <c r="C458" s="231"/>
      <c r="D458" s="370"/>
      <c r="E458" s="292"/>
      <c r="F458" s="244"/>
      <c r="G458" s="244"/>
      <c r="H458" s="263"/>
    </row>
    <row r="459" spans="1:8" ht="24" customHeight="1">
      <c r="A459" s="216" t="s">
        <v>611</v>
      </c>
      <c r="B459" s="277" t="s">
        <v>612</v>
      </c>
      <c r="C459" s="198"/>
      <c r="D459" s="364">
        <v>20</v>
      </c>
      <c r="E459" s="200" t="s">
        <v>106</v>
      </c>
      <c r="F459" s="237"/>
      <c r="G459" s="237"/>
      <c r="H459" s="260"/>
    </row>
    <row r="460" spans="1:8" ht="24" customHeight="1">
      <c r="A460" s="217"/>
      <c r="B460" s="204"/>
      <c r="C460" s="198"/>
      <c r="D460" s="365"/>
      <c r="E460" s="206"/>
      <c r="F460" s="238"/>
      <c r="G460" s="238"/>
      <c r="H460" s="259"/>
    </row>
    <row r="461" spans="1:8" ht="24" customHeight="1">
      <c r="A461" s="216" t="s">
        <v>613</v>
      </c>
      <c r="B461" s="277" t="s">
        <v>614</v>
      </c>
      <c r="C461" s="198"/>
      <c r="D461" s="364">
        <v>5</v>
      </c>
      <c r="E461" s="200" t="s">
        <v>106</v>
      </c>
      <c r="F461" s="237"/>
      <c r="G461" s="237"/>
      <c r="H461" s="260"/>
    </row>
    <row r="462" spans="1:8" ht="24" customHeight="1">
      <c r="A462" s="218"/>
      <c r="B462" s="204"/>
      <c r="C462" s="198"/>
      <c r="D462" s="365"/>
      <c r="E462" s="206"/>
      <c r="F462" s="238"/>
      <c r="G462" s="238"/>
      <c r="H462" s="259"/>
    </row>
    <row r="463" spans="1:8" ht="24" customHeight="1">
      <c r="A463" s="216" t="s">
        <v>615</v>
      </c>
      <c r="B463" s="277" t="s">
        <v>616</v>
      </c>
      <c r="C463" s="198"/>
      <c r="D463" s="364">
        <v>11</v>
      </c>
      <c r="E463" s="200" t="s">
        <v>106</v>
      </c>
      <c r="F463" s="237"/>
      <c r="G463" s="237"/>
      <c r="H463" s="260"/>
    </row>
    <row r="464" spans="1:8" ht="24" customHeight="1">
      <c r="A464" s="218"/>
      <c r="B464" s="281"/>
      <c r="C464" s="198"/>
      <c r="D464" s="365"/>
      <c r="E464" s="206"/>
      <c r="F464" s="238"/>
      <c r="G464" s="264"/>
      <c r="H464" s="259"/>
    </row>
    <row r="465" spans="1:8" ht="24" customHeight="1">
      <c r="A465" s="216" t="s">
        <v>617</v>
      </c>
      <c r="B465" s="277" t="s">
        <v>430</v>
      </c>
      <c r="C465" s="198"/>
      <c r="D465" s="364">
        <v>1</v>
      </c>
      <c r="E465" s="200" t="s">
        <v>106</v>
      </c>
      <c r="F465" s="237"/>
      <c r="G465" s="237"/>
      <c r="H465" s="260"/>
    </row>
    <row r="466" spans="1:8" ht="24" customHeight="1">
      <c r="A466" s="218"/>
      <c r="B466" s="281" t="s">
        <v>618</v>
      </c>
      <c r="C466" s="198"/>
      <c r="D466" s="365"/>
      <c r="E466" s="206"/>
      <c r="F466" s="238"/>
      <c r="G466" s="264"/>
      <c r="H466" s="259"/>
    </row>
    <row r="467" spans="1:8" ht="24" customHeight="1">
      <c r="A467" s="216" t="s">
        <v>619</v>
      </c>
      <c r="B467" s="277" t="s">
        <v>620</v>
      </c>
      <c r="C467" s="198"/>
      <c r="D467" s="364">
        <v>18</v>
      </c>
      <c r="E467" s="200" t="s">
        <v>106</v>
      </c>
      <c r="F467" s="237"/>
      <c r="G467" s="237"/>
      <c r="H467" s="260"/>
    </row>
    <row r="468" spans="1:8" ht="24" customHeight="1">
      <c r="A468" s="218"/>
      <c r="B468" s="204"/>
      <c r="C468" s="198"/>
      <c r="D468" s="365"/>
      <c r="E468" s="206"/>
      <c r="F468" s="238"/>
      <c r="G468" s="264"/>
      <c r="H468" s="259"/>
    </row>
    <row r="469" spans="1:8" ht="24" customHeight="1">
      <c r="A469" s="216" t="s">
        <v>621</v>
      </c>
      <c r="B469" s="277" t="s">
        <v>622</v>
      </c>
      <c r="C469" s="198"/>
      <c r="D469" s="364">
        <v>1</v>
      </c>
      <c r="E469" s="200" t="s">
        <v>106</v>
      </c>
      <c r="F469" s="237"/>
      <c r="G469" s="237"/>
      <c r="H469" s="260"/>
    </row>
    <row r="470" spans="1:8" ht="24" customHeight="1">
      <c r="A470" s="218"/>
      <c r="B470" s="204"/>
      <c r="C470" s="198"/>
      <c r="D470" s="365"/>
      <c r="E470" s="206"/>
      <c r="F470" s="238"/>
      <c r="G470" s="264"/>
      <c r="H470" s="259"/>
    </row>
    <row r="471" spans="1:8" ht="24" customHeight="1">
      <c r="A471" s="216" t="s">
        <v>623</v>
      </c>
      <c r="B471" s="277" t="s">
        <v>624</v>
      </c>
      <c r="C471" s="198"/>
      <c r="D471" s="364">
        <v>2</v>
      </c>
      <c r="E471" s="200" t="s">
        <v>106</v>
      </c>
      <c r="F471" s="237"/>
      <c r="G471" s="237"/>
      <c r="H471" s="260"/>
    </row>
    <row r="472" spans="1:8" ht="24" customHeight="1">
      <c r="A472" s="218"/>
      <c r="B472" s="281" t="s">
        <v>625</v>
      </c>
      <c r="C472" s="198"/>
      <c r="D472" s="365"/>
      <c r="E472" s="206"/>
      <c r="F472" s="238"/>
      <c r="G472" s="264"/>
      <c r="H472" s="259"/>
    </row>
    <row r="473" spans="1:8" ht="24" customHeight="1">
      <c r="A473" s="216"/>
      <c r="B473" s="277"/>
      <c r="C473" s="198"/>
      <c r="D473" s="364"/>
      <c r="E473" s="200"/>
      <c r="F473" s="237"/>
      <c r="G473" s="237"/>
      <c r="H473" s="260"/>
    </row>
    <row r="474" spans="1:8" ht="24" customHeight="1">
      <c r="A474" s="218"/>
      <c r="B474" s="281"/>
      <c r="C474" s="198"/>
      <c r="D474" s="365"/>
      <c r="E474" s="206"/>
      <c r="F474" s="238"/>
      <c r="G474" s="264"/>
      <c r="H474" s="259"/>
    </row>
    <row r="475" spans="1:8" ht="24" customHeight="1">
      <c r="A475" s="355" t="s">
        <v>626</v>
      </c>
      <c r="B475" s="277" t="s">
        <v>627</v>
      </c>
      <c r="C475" s="198"/>
      <c r="D475" s="364">
        <v>121</v>
      </c>
      <c r="E475" s="200" t="s">
        <v>628</v>
      </c>
      <c r="F475" s="237"/>
      <c r="G475" s="237"/>
      <c r="H475" s="260"/>
    </row>
    <row r="476" spans="1:8" ht="24" customHeight="1">
      <c r="A476" s="218"/>
      <c r="B476" s="204"/>
      <c r="C476" s="198"/>
      <c r="D476" s="365"/>
      <c r="E476" s="206"/>
      <c r="F476" s="238"/>
      <c r="G476" s="264"/>
      <c r="H476" s="259"/>
    </row>
    <row r="477" spans="1:8" ht="24" customHeight="1">
      <c r="A477" s="216" t="s">
        <v>629</v>
      </c>
      <c r="B477" s="198"/>
      <c r="C477" s="198"/>
      <c r="D477" s="364">
        <v>121</v>
      </c>
      <c r="E477" s="200" t="s">
        <v>630</v>
      </c>
      <c r="F477" s="237"/>
      <c r="G477" s="237"/>
      <c r="H477" s="260"/>
    </row>
    <row r="478" spans="1:8" ht="24" customHeight="1">
      <c r="A478" s="218"/>
      <c r="B478" s="204"/>
      <c r="C478" s="198"/>
      <c r="D478" s="365"/>
      <c r="E478" s="206"/>
      <c r="F478" s="238"/>
      <c r="G478" s="264"/>
      <c r="H478" s="259"/>
    </row>
    <row r="479" spans="1:8" ht="24" customHeight="1">
      <c r="A479" s="216" t="s">
        <v>631</v>
      </c>
      <c r="B479" s="277"/>
      <c r="C479" s="198"/>
      <c r="D479" s="364">
        <v>121</v>
      </c>
      <c r="E479" s="200" t="s">
        <v>630</v>
      </c>
      <c r="F479" s="237"/>
      <c r="G479" s="237"/>
      <c r="H479" s="260"/>
    </row>
    <row r="480" spans="1:8" ht="24" customHeight="1">
      <c r="A480" s="218"/>
      <c r="B480" s="204"/>
      <c r="C480" s="198"/>
      <c r="D480" s="365"/>
      <c r="E480" s="206"/>
      <c r="F480" s="238"/>
      <c r="G480" s="264"/>
      <c r="H480" s="259"/>
    </row>
    <row r="481" spans="1:8" ht="24" customHeight="1">
      <c r="A481" s="216"/>
      <c r="B481" s="277"/>
      <c r="C481" s="198"/>
      <c r="D481" s="364"/>
      <c r="E481" s="200"/>
      <c r="F481" s="237"/>
      <c r="G481" s="237"/>
      <c r="H481" s="260"/>
    </row>
    <row r="482" spans="1:8" ht="24" customHeight="1">
      <c r="A482" s="218"/>
      <c r="B482" s="204"/>
      <c r="C482" s="198"/>
      <c r="D482" s="365"/>
      <c r="E482" s="206"/>
      <c r="F482" s="238"/>
      <c r="G482" s="264"/>
      <c r="H482" s="259"/>
    </row>
    <row r="483" spans="1:8" ht="24" customHeight="1">
      <c r="A483" s="216"/>
      <c r="B483" s="198"/>
      <c r="C483" s="198"/>
      <c r="D483" s="364"/>
      <c r="E483" s="200"/>
      <c r="F483" s="237"/>
      <c r="G483" s="237"/>
      <c r="H483" s="260"/>
    </row>
    <row r="484" spans="1:8" ht="24" customHeight="1">
      <c r="A484" s="218"/>
      <c r="B484" s="281"/>
      <c r="C484" s="198"/>
      <c r="D484" s="365"/>
      <c r="E484" s="206"/>
      <c r="F484" s="238"/>
      <c r="G484" s="264"/>
      <c r="H484" s="259"/>
    </row>
    <row r="485" spans="1:8" ht="24" customHeight="1">
      <c r="A485" s="355"/>
      <c r="B485" s="277"/>
      <c r="C485" s="198"/>
      <c r="D485" s="364"/>
      <c r="E485" s="200"/>
      <c r="F485" s="237"/>
      <c r="G485" s="237"/>
      <c r="H485" s="260"/>
    </row>
    <row r="486" spans="1:8" ht="24" customHeight="1">
      <c r="A486" s="216"/>
      <c r="B486" s="204"/>
      <c r="C486" s="198"/>
      <c r="D486" s="365"/>
      <c r="E486" s="206"/>
      <c r="F486" s="238"/>
      <c r="G486" s="264"/>
      <c r="H486" s="259"/>
    </row>
    <row r="487" spans="1:8" ht="24" customHeight="1">
      <c r="A487" s="248"/>
      <c r="B487" s="277"/>
      <c r="C487" s="198"/>
      <c r="D487" s="364"/>
      <c r="E487" s="200"/>
      <c r="F487" s="237"/>
      <c r="G487" s="237"/>
      <c r="H487" s="260"/>
    </row>
    <row r="488" spans="1:8" ht="24" customHeight="1">
      <c r="A488" s="218"/>
      <c r="B488" s="204"/>
      <c r="C488" s="198"/>
      <c r="D488" s="365"/>
      <c r="E488" s="206"/>
      <c r="F488" s="238"/>
      <c r="G488" s="264"/>
      <c r="H488" s="259"/>
    </row>
    <row r="489" spans="1:8" ht="24" customHeight="1">
      <c r="A489" s="216"/>
      <c r="B489" s="198"/>
      <c r="C489" s="198"/>
      <c r="D489" s="364"/>
      <c r="E489" s="200"/>
      <c r="F489" s="237"/>
      <c r="G489" s="237"/>
      <c r="H489" s="260"/>
    </row>
    <row r="490" spans="1:8" ht="24" customHeight="1">
      <c r="A490" s="218"/>
      <c r="B490" s="204"/>
      <c r="C490" s="198"/>
      <c r="D490" s="365"/>
      <c r="E490" s="206"/>
      <c r="F490" s="238"/>
      <c r="G490" s="264"/>
      <c r="H490" s="259"/>
    </row>
    <row r="491" spans="1:8" ht="24" customHeight="1">
      <c r="A491" s="216"/>
      <c r="B491" s="198"/>
      <c r="C491" s="198"/>
      <c r="D491" s="364"/>
      <c r="E491" s="200"/>
      <c r="F491" s="237"/>
      <c r="G491" s="237"/>
      <c r="H491" s="260"/>
    </row>
    <row r="492" spans="1:8" ht="24" customHeight="1">
      <c r="A492" s="218"/>
      <c r="B492" s="204"/>
      <c r="C492" s="198"/>
      <c r="D492" s="365"/>
      <c r="E492" s="206"/>
      <c r="F492" s="238"/>
      <c r="G492" s="264"/>
      <c r="H492" s="259"/>
    </row>
    <row r="493" spans="1:8" ht="24" customHeight="1">
      <c r="A493" s="245"/>
      <c r="B493" s="198"/>
      <c r="C493" s="198"/>
      <c r="D493" s="364"/>
      <c r="E493" s="200"/>
      <c r="F493" s="237"/>
      <c r="G493" s="237"/>
      <c r="H493" s="260"/>
    </row>
    <row r="494" spans="1:8" ht="24" customHeight="1" thickBot="1">
      <c r="A494" s="216"/>
      <c r="B494" s="198"/>
      <c r="C494" s="198"/>
      <c r="D494" s="375"/>
      <c r="E494" s="221"/>
      <c r="F494" s="238"/>
      <c r="G494" s="256"/>
      <c r="H494" s="261"/>
    </row>
    <row r="495" spans="1:8" ht="24" customHeight="1" thickTop="1">
      <c r="A495" s="225" t="s">
        <v>29</v>
      </c>
      <c r="B495" s="226"/>
      <c r="C495" s="226"/>
      <c r="D495" s="369"/>
      <c r="E495" s="291"/>
      <c r="F495" s="243"/>
      <c r="G495" s="243"/>
      <c r="H495" s="262"/>
    </row>
    <row r="496" spans="1:8" ht="24" customHeight="1">
      <c r="A496" s="230"/>
      <c r="B496" s="231"/>
      <c r="C496" s="231"/>
      <c r="D496" s="370"/>
      <c r="E496" s="292"/>
      <c r="F496" s="244"/>
      <c r="G496" s="244"/>
      <c r="H496" s="263"/>
    </row>
  </sheetData>
  <mergeCells count="4">
    <mergeCell ref="A1:A2"/>
    <mergeCell ref="B1:B2"/>
    <mergeCell ref="H1:H2"/>
    <mergeCell ref="D1:G1"/>
  </mergeCells>
  <phoneticPr fontId="4"/>
  <conditionalFormatting sqref="F76 F3:F38 F41:F72 F74 F79:F114 F263:F266">
    <cfRule type="expression" dxfId="146" priority="115" stopIfTrue="1">
      <formula>AND(D3=1,E3="式")</formula>
    </cfRule>
  </conditionalFormatting>
  <conditionalFormatting sqref="F73 F75">
    <cfRule type="expression" dxfId="145" priority="117" stopIfTrue="1">
      <formula>AND(D73=1,E73="式")</formula>
    </cfRule>
  </conditionalFormatting>
  <conditionalFormatting sqref="F117:F118">
    <cfRule type="expression" dxfId="144" priority="113" stopIfTrue="1">
      <formula>AND(D117=1,E117="式")</formula>
    </cfRule>
  </conditionalFormatting>
  <conditionalFormatting sqref="F119:F134">
    <cfRule type="expression" dxfId="143" priority="112" stopIfTrue="1">
      <formula>AND(D119=1,E119="式")</formula>
    </cfRule>
  </conditionalFormatting>
  <conditionalFormatting sqref="F135:F150">
    <cfRule type="expression" dxfId="142" priority="111" stopIfTrue="1">
      <formula>AND(D135=1,E135="式")</formula>
    </cfRule>
  </conditionalFormatting>
  <conditionalFormatting sqref="F151:F152">
    <cfRule type="expression" dxfId="141" priority="110" stopIfTrue="1">
      <formula>AND(D151=1,E151="式")</formula>
    </cfRule>
  </conditionalFormatting>
  <conditionalFormatting sqref="F155:F156">
    <cfRule type="expression" dxfId="140" priority="109" stopIfTrue="1">
      <formula>AND(D155=1,E155="式")</formula>
    </cfRule>
  </conditionalFormatting>
  <conditionalFormatting sqref="F157:F188">
    <cfRule type="expression" dxfId="139" priority="108" stopIfTrue="1">
      <formula>AND(D157=1,E157="式")</formula>
    </cfRule>
  </conditionalFormatting>
  <conditionalFormatting sqref="F231:F232">
    <cfRule type="expression" dxfId="138" priority="103" stopIfTrue="1">
      <formula>AND(D231=1,E231="式")</formula>
    </cfRule>
  </conditionalFormatting>
  <conditionalFormatting sqref="F297:F302">
    <cfRule type="expression" dxfId="137" priority="99" stopIfTrue="1">
      <formula>AND(D297=1,E297="式")</formula>
    </cfRule>
  </conditionalFormatting>
  <conditionalFormatting sqref="F303:F304">
    <cfRule type="expression" dxfId="136" priority="101" stopIfTrue="1">
      <formula>AND(D303=1,E303="式")</formula>
    </cfRule>
  </conditionalFormatting>
  <conditionalFormatting sqref="F307:F308">
    <cfRule type="expression" dxfId="135" priority="97" stopIfTrue="1">
      <formula>AND(D307=1,E307="式")</formula>
    </cfRule>
  </conditionalFormatting>
  <conditionalFormatting sqref="F379:F380">
    <cfRule type="expression" dxfId="134" priority="95" stopIfTrue="1">
      <formula>AND(D379=1,E379="式")</formula>
    </cfRule>
  </conditionalFormatting>
  <conditionalFormatting sqref="F189:F190">
    <cfRule type="expression" dxfId="133" priority="89" stopIfTrue="1">
      <formula>AND(D189=1,E189="式")</formula>
    </cfRule>
  </conditionalFormatting>
  <conditionalFormatting sqref="F193:F194">
    <cfRule type="expression" dxfId="132" priority="88" stopIfTrue="1">
      <formula>AND(D193=1,E193="式")</formula>
    </cfRule>
  </conditionalFormatting>
  <conditionalFormatting sqref="F195:F224">
    <cfRule type="expression" dxfId="131" priority="87" stopIfTrue="1">
      <formula>AND(D195=1,E195="式")</formula>
    </cfRule>
  </conditionalFormatting>
  <conditionalFormatting sqref="F225:F228">
    <cfRule type="expression" dxfId="130" priority="86" stopIfTrue="1">
      <formula>AND(D225=1,E225="式")</formula>
    </cfRule>
  </conditionalFormatting>
  <conditionalFormatting sqref="F233:F234">
    <cfRule type="expression" dxfId="129" priority="84" stopIfTrue="1">
      <formula>AND(D233=1,E233="式")</formula>
    </cfRule>
  </conditionalFormatting>
  <conditionalFormatting sqref="F249:F250">
    <cfRule type="expression" dxfId="128" priority="45" stopIfTrue="1">
      <formula>AND(D249=1,E249="式")</formula>
    </cfRule>
  </conditionalFormatting>
  <conditionalFormatting sqref="F309:F310">
    <cfRule type="expression" dxfId="127" priority="56" stopIfTrue="1">
      <formula>AND(D309=1,E309="式")</formula>
    </cfRule>
  </conditionalFormatting>
  <conditionalFormatting sqref="F235:F236">
    <cfRule type="expression" dxfId="126" priority="55" stopIfTrue="1">
      <formula>AND(D235=1,E235="式")</formula>
    </cfRule>
  </conditionalFormatting>
  <conditionalFormatting sqref="F237:F238">
    <cfRule type="expression" dxfId="125" priority="54" stopIfTrue="1">
      <formula>AND(D237=1,E237="式")</formula>
    </cfRule>
  </conditionalFormatting>
  <conditionalFormatting sqref="F311:F312">
    <cfRule type="expression" dxfId="124" priority="53" stopIfTrue="1">
      <formula>AND(D311=1,E311="式")</formula>
    </cfRule>
  </conditionalFormatting>
  <conditionalFormatting sqref="F239:F242">
    <cfRule type="expression" dxfId="123" priority="52" stopIfTrue="1">
      <formula>AND(D239=1,E239="式")</formula>
    </cfRule>
  </conditionalFormatting>
  <conditionalFormatting sqref="F313:F320">
    <cfRule type="expression" dxfId="122" priority="51" stopIfTrue="1">
      <formula>AND(D313=1,E313="式")</formula>
    </cfRule>
  </conditionalFormatting>
  <conditionalFormatting sqref="F243:F244">
    <cfRule type="expression" dxfId="121" priority="50" stopIfTrue="1">
      <formula>AND(D243=1,E243="式")</formula>
    </cfRule>
  </conditionalFormatting>
  <conditionalFormatting sqref="F321:F322">
    <cfRule type="expression" dxfId="120" priority="49" stopIfTrue="1">
      <formula>AND(D321=1,E321="式")</formula>
    </cfRule>
  </conditionalFormatting>
  <conditionalFormatting sqref="F245:F246">
    <cfRule type="expression" dxfId="119" priority="48" stopIfTrue="1">
      <formula>AND(D245=1,E245="式")</formula>
    </cfRule>
  </conditionalFormatting>
  <conditionalFormatting sqref="F247:F248">
    <cfRule type="expression" dxfId="118" priority="47" stopIfTrue="1">
      <formula>AND(D247=1,E247="式")</formula>
    </cfRule>
  </conditionalFormatting>
  <conditionalFormatting sqref="F323:F324">
    <cfRule type="expression" dxfId="117" priority="46" stopIfTrue="1">
      <formula>AND(D323=1,E323="式")</formula>
    </cfRule>
  </conditionalFormatting>
  <conditionalFormatting sqref="F259:F260">
    <cfRule type="expression" dxfId="116" priority="34" stopIfTrue="1">
      <formula>AND(D259=1,E259="式")</formula>
    </cfRule>
  </conditionalFormatting>
  <conditionalFormatting sqref="F251:F252">
    <cfRule type="expression" dxfId="115" priority="44" stopIfTrue="1">
      <formula>AND(D251=1,E251="式")</formula>
    </cfRule>
  </conditionalFormatting>
  <conditionalFormatting sqref="F325:F326">
    <cfRule type="expression" dxfId="114" priority="43" stopIfTrue="1">
      <formula>AND(D325=1,E325="式")</formula>
    </cfRule>
  </conditionalFormatting>
  <conditionalFormatting sqref="F327:F330">
    <cfRule type="expression" dxfId="113" priority="42" stopIfTrue="1">
      <formula>AND(D327=1,E327="式")</formula>
    </cfRule>
  </conditionalFormatting>
  <conditionalFormatting sqref="F331:F332">
    <cfRule type="expression" dxfId="112" priority="41" stopIfTrue="1">
      <formula>AND(D331=1,E331="式")</formula>
    </cfRule>
  </conditionalFormatting>
  <conditionalFormatting sqref="F253:F254">
    <cfRule type="expression" dxfId="111" priority="40" stopIfTrue="1">
      <formula>AND(D253=1,E253="式")</formula>
    </cfRule>
  </conditionalFormatting>
  <conditionalFormatting sqref="F255:F256">
    <cfRule type="expression" dxfId="110" priority="39" stopIfTrue="1">
      <formula>AND(D255=1,E255="式")</formula>
    </cfRule>
  </conditionalFormatting>
  <conditionalFormatting sqref="F333:F334">
    <cfRule type="expression" dxfId="109" priority="38" stopIfTrue="1">
      <formula>AND(D333=1,E333="式")</formula>
    </cfRule>
  </conditionalFormatting>
  <conditionalFormatting sqref="F335:F336">
    <cfRule type="expression" dxfId="108" priority="37" stopIfTrue="1">
      <formula>AND(D335=1,E335="式")</formula>
    </cfRule>
  </conditionalFormatting>
  <conditionalFormatting sqref="F257:F258">
    <cfRule type="expression" dxfId="107" priority="36" stopIfTrue="1">
      <formula>AND(D257=1,E257="式")</formula>
    </cfRule>
  </conditionalFormatting>
  <conditionalFormatting sqref="F337:F338">
    <cfRule type="expression" dxfId="106" priority="35" stopIfTrue="1">
      <formula>AND(D337=1,E337="式")</formula>
    </cfRule>
  </conditionalFormatting>
  <conditionalFormatting sqref="F339:F342">
    <cfRule type="expression" dxfId="105" priority="33" stopIfTrue="1">
      <formula>AND(D339=1,E339="式")</formula>
    </cfRule>
  </conditionalFormatting>
  <conditionalFormatting sqref="F261:F262">
    <cfRule type="expression" dxfId="104" priority="32" stopIfTrue="1">
      <formula>AND(D261=1,E261="式")</formula>
    </cfRule>
  </conditionalFormatting>
  <conditionalFormatting sqref="F345:F346">
    <cfRule type="expression" dxfId="103" priority="31" stopIfTrue="1">
      <formula>AND(D345=1,E345="式")</formula>
    </cfRule>
  </conditionalFormatting>
  <conditionalFormatting sqref="F269:F272">
    <cfRule type="expression" dxfId="102" priority="29" stopIfTrue="1">
      <formula>AND(D269=1,E269="式")</formula>
    </cfRule>
  </conditionalFormatting>
  <conditionalFormatting sqref="F273:F274">
    <cfRule type="expression" dxfId="101" priority="28" stopIfTrue="1">
      <formula>AND(D273=1,E273="式")</formula>
    </cfRule>
  </conditionalFormatting>
  <conditionalFormatting sqref="F347:F348">
    <cfRule type="expression" dxfId="100" priority="27" stopIfTrue="1">
      <formula>AND(D347=1,E347="式")</formula>
    </cfRule>
  </conditionalFormatting>
  <conditionalFormatting sqref="F275:F276">
    <cfRule type="expression" dxfId="99" priority="26" stopIfTrue="1">
      <formula>AND(D275=1,E275="式")</formula>
    </cfRule>
  </conditionalFormatting>
  <conditionalFormatting sqref="F349:F350">
    <cfRule type="expression" dxfId="98" priority="25" stopIfTrue="1">
      <formula>AND(D349=1,E349="式")</formula>
    </cfRule>
  </conditionalFormatting>
  <conditionalFormatting sqref="F351:F352">
    <cfRule type="expression" dxfId="97" priority="24" stopIfTrue="1">
      <formula>AND(D351=1,E351="式")</formula>
    </cfRule>
  </conditionalFormatting>
  <conditionalFormatting sqref="F277:F280">
    <cfRule type="expression" dxfId="96" priority="23" stopIfTrue="1">
      <formula>AND(D277=1,E277="式")</formula>
    </cfRule>
  </conditionalFormatting>
  <conditionalFormatting sqref="F353:F356">
    <cfRule type="expression" dxfId="95" priority="22" stopIfTrue="1">
      <formula>AND(D353=1,E353="式")</formula>
    </cfRule>
  </conditionalFormatting>
  <conditionalFormatting sqref="F357:F360">
    <cfRule type="expression" dxfId="94" priority="21" stopIfTrue="1">
      <formula>AND(D357=1,E357="式")</formula>
    </cfRule>
  </conditionalFormatting>
  <conditionalFormatting sqref="F281:F284">
    <cfRule type="expression" dxfId="93" priority="20" stopIfTrue="1">
      <formula>AND(D281=1,E281="式")</formula>
    </cfRule>
  </conditionalFormatting>
  <conditionalFormatting sqref="F361:F362">
    <cfRule type="expression" dxfId="92" priority="19" stopIfTrue="1">
      <formula>AND(D361=1,E361="式")</formula>
    </cfRule>
  </conditionalFormatting>
  <conditionalFormatting sqref="F285:F294">
    <cfRule type="expression" dxfId="91" priority="18" stopIfTrue="1">
      <formula>AND(D285=1,E285="式")</formula>
    </cfRule>
  </conditionalFormatting>
  <conditionalFormatting sqref="F363:F374">
    <cfRule type="expression" dxfId="90" priority="17" stopIfTrue="1">
      <formula>AND(D363=1,E363="式")</formula>
    </cfRule>
  </conditionalFormatting>
  <conditionalFormatting sqref="F295:F296">
    <cfRule type="expression" dxfId="89" priority="16" stopIfTrue="1">
      <formula>AND(D295=1,E295="式")</formula>
    </cfRule>
  </conditionalFormatting>
  <conditionalFormatting sqref="F418 F383:F414 F416 F421:F456">
    <cfRule type="expression" dxfId="88" priority="3" stopIfTrue="1">
      <formula>AND(D383=1,E383="式")</formula>
    </cfRule>
  </conditionalFormatting>
  <conditionalFormatting sqref="F415 F417">
    <cfRule type="expression" dxfId="87" priority="4" stopIfTrue="1">
      <formula>AND(D415=1,E415="式")</formula>
    </cfRule>
  </conditionalFormatting>
  <conditionalFormatting sqref="F459:F494">
    <cfRule type="expression" dxfId="86" priority="2" stopIfTrue="1">
      <formula>AND(D459=1,E459="式")</formula>
    </cfRule>
  </conditionalFormatting>
  <conditionalFormatting sqref="F375:F378">
    <cfRule type="expression" dxfId="85" priority="1" stopIfTrue="1">
      <formula>AND(D375=1,E375="式")</formula>
    </cfRule>
  </conditionalFormatting>
  <dataValidations count="2">
    <dataValidation type="list" allowBlank="1" showInputMessage="1" showErrorMessage="1" sqref="E153:E154 E191:E192 E343:E344 E267:E268 E229:E230 E379:E496 E303:E306 E3:E118">
      <formula1>"m,m2,m3,ｔ,か所,式,本,個,台,基,人,ｾｯﾄ,袋,巻,延㎡,建㎡"</formula1>
    </dataValidation>
    <dataValidation type="list" allowBlank="1" showInputMessage="1" showErrorMessage="1" sqref="E119:E152 E155:E190 E269:E302 E307:E342 E193:E228 E231:E266 E345:E378">
      <formula1>"ｍ,ｍ2,ｍ3,ｔ,か所,式,本,個,台,基,人,ｾｯﾄ,袋,巻,延ｍ2,建ｍ2"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12" manualBreakCount="12">
    <brk id="40" max="7" man="1"/>
    <brk id="78" max="7" man="1"/>
    <brk id="116" max="7" man="1"/>
    <brk id="154" max="7" man="1"/>
    <brk id="192" max="7" man="1"/>
    <brk id="230" max="7" man="1"/>
    <brk id="268" max="7" man="1"/>
    <brk id="306" max="7" man="1"/>
    <brk id="344" max="7" man="1"/>
    <brk id="382" max="7" man="1"/>
    <brk id="420" max="7" man="1"/>
    <brk id="458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82"/>
  <sheetViews>
    <sheetView showGridLines="0" showZeros="0" view="pageBreakPreview" topLeftCell="A190" zoomScale="85" zoomScaleNormal="100" zoomScaleSheetLayoutView="85" workbookViewId="0">
      <selection activeCell="K12" sqref="K11:K12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376" customWidth="1"/>
    <col min="5" max="5" width="6.625" style="193" customWidth="1"/>
    <col min="6" max="6" width="10.625" style="257" customWidth="1"/>
    <col min="7" max="7" width="12.125" style="257" customWidth="1"/>
    <col min="8" max="8" width="12.125" style="194" customWidth="1"/>
    <col min="9" max="16384" width="9" style="194"/>
  </cols>
  <sheetData>
    <row r="1" spans="1:8" ht="20.100000000000001" customHeight="1">
      <c r="A1" s="544" t="s">
        <v>22</v>
      </c>
      <c r="B1" s="546" t="s">
        <v>59</v>
      </c>
      <c r="C1" s="190"/>
      <c r="D1" s="552" t="s">
        <v>23</v>
      </c>
      <c r="E1" s="553"/>
      <c r="F1" s="553"/>
      <c r="G1" s="554"/>
      <c r="H1" s="550" t="s">
        <v>73</v>
      </c>
    </row>
    <row r="2" spans="1:8" ht="19.5" customHeight="1">
      <c r="A2" s="545"/>
      <c r="B2" s="547"/>
      <c r="C2" s="195"/>
      <c r="D2" s="363" t="s">
        <v>24</v>
      </c>
      <c r="E2" s="196" t="s">
        <v>25</v>
      </c>
      <c r="F2" s="255" t="s">
        <v>26</v>
      </c>
      <c r="G2" s="255" t="s">
        <v>27</v>
      </c>
      <c r="H2" s="551"/>
    </row>
    <row r="3" spans="1:8" ht="24" customHeight="1">
      <c r="A3" s="313" t="s">
        <v>99</v>
      </c>
      <c r="B3" s="198"/>
      <c r="C3" s="198"/>
      <c r="D3" s="364"/>
      <c r="E3" s="200"/>
      <c r="F3" s="237"/>
      <c r="G3" s="237"/>
      <c r="H3" s="258"/>
    </row>
    <row r="4" spans="1:8" ht="24" customHeight="1">
      <c r="A4" s="217"/>
      <c r="B4" s="204"/>
      <c r="C4" s="198"/>
      <c r="D4" s="365"/>
      <c r="E4" s="206"/>
      <c r="F4" s="238"/>
      <c r="G4" s="238"/>
      <c r="H4" s="259"/>
    </row>
    <row r="5" spans="1:8" ht="24" customHeight="1">
      <c r="A5" s="413" t="s">
        <v>100</v>
      </c>
      <c r="B5" s="198"/>
      <c r="C5" s="198"/>
      <c r="D5" s="364">
        <v>1</v>
      </c>
      <c r="E5" s="200" t="s">
        <v>103</v>
      </c>
      <c r="F5" s="237"/>
      <c r="G5" s="237"/>
      <c r="H5" s="260"/>
    </row>
    <row r="6" spans="1:8" ht="24" customHeight="1">
      <c r="A6" s="218"/>
      <c r="B6" s="204"/>
      <c r="C6" s="198"/>
      <c r="D6" s="365"/>
      <c r="E6" s="206"/>
      <c r="F6" s="238"/>
      <c r="G6" s="238"/>
      <c r="H6" s="259"/>
    </row>
    <row r="7" spans="1:8" ht="24" customHeight="1">
      <c r="A7" s="413" t="s">
        <v>101</v>
      </c>
      <c r="B7" s="198"/>
      <c r="C7" s="198"/>
      <c r="D7" s="366">
        <v>1</v>
      </c>
      <c r="E7" s="200" t="s">
        <v>103</v>
      </c>
      <c r="F7" s="237"/>
      <c r="G7" s="237"/>
      <c r="H7" s="260"/>
    </row>
    <row r="8" spans="1:8" ht="24" customHeight="1">
      <c r="A8" s="218"/>
      <c r="B8" s="204"/>
      <c r="C8" s="198"/>
      <c r="D8" s="367"/>
      <c r="E8" s="206"/>
      <c r="F8" s="238"/>
      <c r="G8" s="238"/>
      <c r="H8" s="259"/>
    </row>
    <row r="9" spans="1:8" ht="24" customHeight="1">
      <c r="A9" s="413" t="s">
        <v>102</v>
      </c>
      <c r="B9" s="198"/>
      <c r="C9" s="198"/>
      <c r="D9" s="366">
        <v>1</v>
      </c>
      <c r="E9" s="200" t="s">
        <v>103</v>
      </c>
      <c r="F9" s="237"/>
      <c r="G9" s="237"/>
      <c r="H9" s="260"/>
    </row>
    <row r="10" spans="1:8" ht="24" customHeight="1">
      <c r="A10" s="218"/>
      <c r="B10" s="204"/>
      <c r="C10" s="198"/>
      <c r="D10" s="367"/>
      <c r="E10" s="206"/>
      <c r="F10" s="238"/>
      <c r="G10" s="238"/>
      <c r="H10" s="259"/>
    </row>
    <row r="11" spans="1:8" ht="24" customHeight="1">
      <c r="A11" s="413" t="s">
        <v>657</v>
      </c>
      <c r="B11" s="198"/>
      <c r="C11" s="198"/>
      <c r="D11" s="366">
        <v>1</v>
      </c>
      <c r="E11" s="200" t="s">
        <v>103</v>
      </c>
      <c r="F11" s="237"/>
      <c r="G11" s="237"/>
      <c r="H11" s="260"/>
    </row>
    <row r="12" spans="1:8" ht="24" customHeight="1">
      <c r="A12" s="218"/>
      <c r="B12" s="204"/>
      <c r="C12" s="198"/>
      <c r="D12" s="367"/>
      <c r="E12" s="206"/>
      <c r="F12" s="238"/>
      <c r="G12" s="238"/>
      <c r="H12" s="259"/>
    </row>
    <row r="13" spans="1:8" ht="24" customHeight="1">
      <c r="A13" s="216"/>
      <c r="B13" s="198"/>
      <c r="C13" s="198"/>
      <c r="D13" s="366"/>
      <c r="E13" s="200"/>
      <c r="F13" s="237"/>
      <c r="G13" s="237"/>
      <c r="H13" s="260"/>
    </row>
    <row r="14" spans="1:8" ht="24" customHeight="1">
      <c r="A14" s="218"/>
      <c r="B14" s="204"/>
      <c r="C14" s="198"/>
      <c r="D14" s="367"/>
      <c r="E14" s="206"/>
      <c r="F14" s="238"/>
      <c r="G14" s="238"/>
      <c r="H14" s="259"/>
    </row>
    <row r="15" spans="1:8" ht="24" customHeight="1">
      <c r="A15" s="216"/>
      <c r="B15" s="198"/>
      <c r="C15" s="198"/>
      <c r="D15" s="366"/>
      <c r="E15" s="200"/>
      <c r="F15" s="237"/>
      <c r="G15" s="237"/>
      <c r="H15" s="260"/>
    </row>
    <row r="16" spans="1:8" ht="24" customHeight="1">
      <c r="A16" s="218"/>
      <c r="B16" s="204"/>
      <c r="C16" s="198"/>
      <c r="D16" s="367"/>
      <c r="E16" s="206"/>
      <c r="F16" s="238"/>
      <c r="G16" s="238"/>
      <c r="H16" s="259"/>
    </row>
    <row r="17" spans="1:8" ht="24" customHeight="1">
      <c r="A17" s="216"/>
      <c r="B17" s="198"/>
      <c r="C17" s="198"/>
      <c r="D17" s="366"/>
      <c r="E17" s="200"/>
      <c r="F17" s="237"/>
      <c r="G17" s="237"/>
      <c r="H17" s="260"/>
    </row>
    <row r="18" spans="1:8" ht="24" customHeight="1">
      <c r="A18" s="218"/>
      <c r="B18" s="204"/>
      <c r="C18" s="198"/>
      <c r="D18" s="367"/>
      <c r="E18" s="206"/>
      <c r="F18" s="238"/>
      <c r="G18" s="238"/>
      <c r="H18" s="259"/>
    </row>
    <row r="19" spans="1:8" ht="24" customHeight="1">
      <c r="A19" s="216"/>
      <c r="B19" s="198"/>
      <c r="C19" s="198"/>
      <c r="D19" s="366"/>
      <c r="E19" s="200"/>
      <c r="F19" s="237"/>
      <c r="G19" s="237"/>
      <c r="H19" s="260"/>
    </row>
    <row r="20" spans="1:8" ht="24" customHeight="1">
      <c r="A20" s="218"/>
      <c r="B20" s="204"/>
      <c r="C20" s="198"/>
      <c r="D20" s="367"/>
      <c r="E20" s="206"/>
      <c r="F20" s="238"/>
      <c r="G20" s="238"/>
      <c r="H20" s="259"/>
    </row>
    <row r="21" spans="1:8" ht="24" customHeight="1">
      <c r="A21" s="216"/>
      <c r="B21" s="198"/>
      <c r="C21" s="198"/>
      <c r="D21" s="366"/>
      <c r="E21" s="200"/>
      <c r="F21" s="237"/>
      <c r="G21" s="237"/>
      <c r="H21" s="260"/>
    </row>
    <row r="22" spans="1:8" ht="24" customHeight="1">
      <c r="A22" s="218"/>
      <c r="B22" s="204"/>
      <c r="C22" s="198"/>
      <c r="D22" s="367"/>
      <c r="E22" s="206"/>
      <c r="F22" s="238"/>
      <c r="G22" s="238"/>
      <c r="H22" s="259"/>
    </row>
    <row r="23" spans="1:8" ht="24" customHeight="1">
      <c r="A23" s="216"/>
      <c r="B23" s="198"/>
      <c r="C23" s="198"/>
      <c r="D23" s="366"/>
      <c r="E23" s="200"/>
      <c r="F23" s="237"/>
      <c r="G23" s="237"/>
      <c r="H23" s="260"/>
    </row>
    <row r="24" spans="1:8" ht="24" customHeight="1">
      <c r="A24" s="218"/>
      <c r="B24" s="204"/>
      <c r="C24" s="198"/>
      <c r="D24" s="367"/>
      <c r="E24" s="206"/>
      <c r="F24" s="238"/>
      <c r="G24" s="238"/>
      <c r="H24" s="259"/>
    </row>
    <row r="25" spans="1:8" ht="24" customHeight="1">
      <c r="A25" s="216"/>
      <c r="B25" s="198"/>
      <c r="C25" s="198"/>
      <c r="D25" s="366"/>
      <c r="E25" s="200"/>
      <c r="F25" s="237"/>
      <c r="G25" s="237"/>
      <c r="H25" s="260"/>
    </row>
    <row r="26" spans="1:8" ht="24" customHeight="1">
      <c r="A26" s="218"/>
      <c r="B26" s="204"/>
      <c r="C26" s="198"/>
      <c r="D26" s="367"/>
      <c r="E26" s="206"/>
      <c r="F26" s="238"/>
      <c r="G26" s="238"/>
      <c r="H26" s="259"/>
    </row>
    <row r="27" spans="1:8" ht="24" customHeight="1">
      <c r="A27" s="216"/>
      <c r="B27" s="198"/>
      <c r="C27" s="198"/>
      <c r="D27" s="366"/>
      <c r="E27" s="200"/>
      <c r="F27" s="237"/>
      <c r="G27" s="237"/>
      <c r="H27" s="260"/>
    </row>
    <row r="28" spans="1:8" ht="24" customHeight="1">
      <c r="A28" s="218"/>
      <c r="B28" s="204"/>
      <c r="C28" s="198"/>
      <c r="D28" s="367"/>
      <c r="E28" s="206"/>
      <c r="F28" s="238"/>
      <c r="G28" s="238"/>
      <c r="H28" s="259"/>
    </row>
    <row r="29" spans="1:8" ht="24" customHeight="1">
      <c r="A29" s="216"/>
      <c r="B29" s="198"/>
      <c r="C29" s="198"/>
      <c r="D29" s="366"/>
      <c r="E29" s="200"/>
      <c r="F29" s="237"/>
      <c r="G29" s="237"/>
      <c r="H29" s="260"/>
    </row>
    <row r="30" spans="1:8" ht="24" customHeight="1">
      <c r="A30" s="218"/>
      <c r="B30" s="204"/>
      <c r="C30" s="198"/>
      <c r="D30" s="367"/>
      <c r="E30" s="206"/>
      <c r="F30" s="238"/>
      <c r="G30" s="238"/>
      <c r="H30" s="259"/>
    </row>
    <row r="31" spans="1:8" ht="24" customHeight="1">
      <c r="A31" s="216"/>
      <c r="B31" s="198"/>
      <c r="C31" s="198"/>
      <c r="D31" s="366"/>
      <c r="E31" s="200"/>
      <c r="F31" s="237"/>
      <c r="G31" s="237"/>
      <c r="H31" s="260"/>
    </row>
    <row r="32" spans="1:8" ht="24" customHeight="1">
      <c r="A32" s="218"/>
      <c r="B32" s="204"/>
      <c r="C32" s="198"/>
      <c r="D32" s="367"/>
      <c r="E32" s="206"/>
      <c r="F32" s="238"/>
      <c r="G32" s="238"/>
      <c r="H32" s="259"/>
    </row>
    <row r="33" spans="1:8" ht="24" customHeight="1">
      <c r="A33" s="216"/>
      <c r="B33" s="198"/>
      <c r="C33" s="198"/>
      <c r="D33" s="366"/>
      <c r="E33" s="200"/>
      <c r="F33" s="237"/>
      <c r="G33" s="237"/>
      <c r="H33" s="260"/>
    </row>
    <row r="34" spans="1:8" ht="24" customHeight="1">
      <c r="A34" s="218"/>
      <c r="B34" s="204"/>
      <c r="C34" s="198"/>
      <c r="D34" s="367"/>
      <c r="E34" s="206"/>
      <c r="F34" s="238"/>
      <c r="G34" s="238"/>
      <c r="H34" s="259"/>
    </row>
    <row r="35" spans="1:8" ht="24" customHeight="1">
      <c r="A35" s="216"/>
      <c r="B35" s="198"/>
      <c r="C35" s="198"/>
      <c r="D35" s="366"/>
      <c r="E35" s="200"/>
      <c r="F35" s="237"/>
      <c r="G35" s="237"/>
      <c r="H35" s="260"/>
    </row>
    <row r="36" spans="1:8" ht="24" customHeight="1">
      <c r="A36" s="218"/>
      <c r="B36" s="204"/>
      <c r="C36" s="198"/>
      <c r="D36" s="367"/>
      <c r="E36" s="206"/>
      <c r="F36" s="238"/>
      <c r="G36" s="238"/>
      <c r="H36" s="259"/>
    </row>
    <row r="37" spans="1:8" ht="24" customHeight="1">
      <c r="A37" s="216"/>
      <c r="B37" s="198"/>
      <c r="C37" s="198"/>
      <c r="D37" s="366"/>
      <c r="E37" s="200"/>
      <c r="F37" s="256"/>
      <c r="G37" s="256"/>
      <c r="H37" s="260"/>
    </row>
    <row r="38" spans="1:8" s="224" customFormat="1" ht="24" customHeight="1" thickBot="1">
      <c r="A38" s="216"/>
      <c r="B38" s="198"/>
      <c r="C38" s="198"/>
      <c r="D38" s="368"/>
      <c r="E38" s="221"/>
      <c r="F38" s="252"/>
      <c r="G38" s="252"/>
      <c r="H38" s="261"/>
    </row>
    <row r="39" spans="1:8" ht="24" customHeight="1" thickTop="1">
      <c r="A39" s="225" t="s">
        <v>21</v>
      </c>
      <c r="B39" s="226"/>
      <c r="C39" s="226"/>
      <c r="D39" s="369"/>
      <c r="E39" s="291"/>
      <c r="F39" s="243"/>
      <c r="G39" s="243"/>
      <c r="H39" s="262"/>
    </row>
    <row r="40" spans="1:8" ht="24" customHeight="1">
      <c r="A40" s="230"/>
      <c r="B40" s="231"/>
      <c r="C40" s="231"/>
      <c r="D40" s="370"/>
      <c r="E40" s="292"/>
      <c r="F40" s="244"/>
      <c r="G40" s="244"/>
      <c r="H40" s="263"/>
    </row>
    <row r="41" spans="1:8" ht="24" customHeight="1">
      <c r="A41" s="413" t="s">
        <v>194</v>
      </c>
      <c r="B41" s="198"/>
      <c r="C41" s="198"/>
      <c r="D41" s="364"/>
      <c r="E41" s="200"/>
      <c r="F41" s="237"/>
      <c r="G41" s="237"/>
      <c r="H41" s="260"/>
    </row>
    <row r="42" spans="1:8" ht="24" customHeight="1">
      <c r="A42" s="217"/>
      <c r="B42" s="204"/>
      <c r="C42" s="198"/>
      <c r="D42" s="365"/>
      <c r="E42" s="206"/>
      <c r="F42" s="238"/>
      <c r="G42" s="238"/>
      <c r="H42" s="259"/>
    </row>
    <row r="43" spans="1:8" ht="24" customHeight="1">
      <c r="A43" s="216" t="s">
        <v>195</v>
      </c>
      <c r="B43" s="198" t="s">
        <v>196</v>
      </c>
      <c r="C43" s="198"/>
      <c r="D43" s="364">
        <v>4</v>
      </c>
      <c r="E43" s="200" t="s">
        <v>106</v>
      </c>
      <c r="F43" s="237"/>
      <c r="G43" s="237"/>
      <c r="H43" s="260"/>
    </row>
    <row r="44" spans="1:8" ht="24" customHeight="1">
      <c r="A44" s="218"/>
      <c r="B44" s="204"/>
      <c r="C44" s="198"/>
      <c r="D44" s="365"/>
      <c r="E44" s="206"/>
      <c r="F44" s="238"/>
      <c r="G44" s="238"/>
      <c r="H44" s="259"/>
    </row>
    <row r="45" spans="1:8" ht="24" customHeight="1">
      <c r="A45" s="216" t="s">
        <v>195</v>
      </c>
      <c r="B45" s="198" t="s">
        <v>197</v>
      </c>
      <c r="C45" s="198"/>
      <c r="D45" s="364">
        <v>5</v>
      </c>
      <c r="E45" s="200" t="s">
        <v>106</v>
      </c>
      <c r="F45" s="237"/>
      <c r="G45" s="237"/>
      <c r="H45" s="260"/>
    </row>
    <row r="46" spans="1:8" ht="24" customHeight="1">
      <c r="A46" s="218"/>
      <c r="B46" s="204"/>
      <c r="C46" s="198"/>
      <c r="D46" s="365"/>
      <c r="E46" s="206"/>
      <c r="F46" s="238"/>
      <c r="G46" s="264"/>
      <c r="H46" s="259"/>
    </row>
    <row r="47" spans="1:8" ht="24" customHeight="1">
      <c r="A47" s="216" t="s">
        <v>198</v>
      </c>
      <c r="B47" s="198" t="s">
        <v>197</v>
      </c>
      <c r="C47" s="198"/>
      <c r="D47" s="364">
        <v>8</v>
      </c>
      <c r="E47" s="200" t="s">
        <v>106</v>
      </c>
      <c r="F47" s="237"/>
      <c r="G47" s="237"/>
      <c r="H47" s="260"/>
    </row>
    <row r="48" spans="1:8" ht="24" customHeight="1">
      <c r="A48" s="218"/>
      <c r="B48" s="204"/>
      <c r="C48" s="198"/>
      <c r="D48" s="365"/>
      <c r="E48" s="206"/>
      <c r="F48" s="238"/>
      <c r="G48" s="264"/>
      <c r="H48" s="259"/>
    </row>
    <row r="49" spans="1:8" ht="24" customHeight="1">
      <c r="A49" s="216" t="s">
        <v>496</v>
      </c>
      <c r="B49" s="198" t="s">
        <v>199</v>
      </c>
      <c r="C49" s="198"/>
      <c r="D49" s="364">
        <v>11</v>
      </c>
      <c r="E49" s="200" t="s">
        <v>106</v>
      </c>
      <c r="F49" s="237"/>
      <c r="G49" s="237"/>
      <c r="H49" s="260"/>
    </row>
    <row r="50" spans="1:8" ht="24" customHeight="1">
      <c r="A50" s="218"/>
      <c r="B50" s="204"/>
      <c r="C50" s="198"/>
      <c r="D50" s="365"/>
      <c r="E50" s="206"/>
      <c r="F50" s="238"/>
      <c r="G50" s="264"/>
      <c r="H50" s="259"/>
    </row>
    <row r="51" spans="1:8" ht="24" customHeight="1">
      <c r="A51" s="216" t="s">
        <v>497</v>
      </c>
      <c r="B51" s="198" t="s">
        <v>199</v>
      </c>
      <c r="C51" s="198"/>
      <c r="D51" s="364">
        <v>15</v>
      </c>
      <c r="E51" s="200" t="s">
        <v>106</v>
      </c>
      <c r="F51" s="237"/>
      <c r="G51" s="237"/>
      <c r="H51" s="260"/>
    </row>
    <row r="52" spans="1:8" ht="24" customHeight="1">
      <c r="A52" s="218"/>
      <c r="B52" s="204"/>
      <c r="C52" s="198"/>
      <c r="D52" s="365"/>
      <c r="E52" s="206"/>
      <c r="F52" s="238"/>
      <c r="G52" s="264"/>
      <c r="H52" s="259"/>
    </row>
    <row r="53" spans="1:8" ht="24" customHeight="1">
      <c r="A53" s="216" t="s">
        <v>498</v>
      </c>
      <c r="B53" s="198" t="s">
        <v>200</v>
      </c>
      <c r="C53" s="198"/>
      <c r="D53" s="364">
        <v>2</v>
      </c>
      <c r="E53" s="200" t="s">
        <v>106</v>
      </c>
      <c r="F53" s="237"/>
      <c r="G53" s="237"/>
      <c r="H53" s="260"/>
    </row>
    <row r="54" spans="1:8" ht="24" customHeight="1">
      <c r="A54" s="218"/>
      <c r="B54" s="204"/>
      <c r="C54" s="198"/>
      <c r="D54" s="365"/>
      <c r="E54" s="206"/>
      <c r="F54" s="238"/>
      <c r="G54" s="264"/>
      <c r="H54" s="259"/>
    </row>
    <row r="55" spans="1:8" ht="24" customHeight="1">
      <c r="A55" s="216" t="s">
        <v>499</v>
      </c>
      <c r="B55" s="198" t="s">
        <v>201</v>
      </c>
      <c r="C55" s="198"/>
      <c r="D55" s="364">
        <v>19</v>
      </c>
      <c r="E55" s="200" t="s">
        <v>106</v>
      </c>
      <c r="F55" s="237"/>
      <c r="G55" s="237"/>
      <c r="H55" s="260"/>
    </row>
    <row r="56" spans="1:8" ht="24" customHeight="1">
      <c r="A56" s="218"/>
      <c r="B56" s="204"/>
      <c r="C56" s="198"/>
      <c r="D56" s="365"/>
      <c r="E56" s="206"/>
      <c r="F56" s="238"/>
      <c r="G56" s="264"/>
      <c r="H56" s="259"/>
    </row>
    <row r="57" spans="1:8" ht="24" customHeight="1">
      <c r="A57" s="355" t="s">
        <v>499</v>
      </c>
      <c r="B57" s="198" t="s">
        <v>202</v>
      </c>
      <c r="C57" s="198"/>
      <c r="D57" s="364">
        <v>22</v>
      </c>
      <c r="E57" s="200" t="s">
        <v>106</v>
      </c>
      <c r="F57" s="237"/>
      <c r="G57" s="237"/>
      <c r="H57" s="260"/>
    </row>
    <row r="58" spans="1:8" ht="24" customHeight="1">
      <c r="A58" s="218"/>
      <c r="B58" s="204"/>
      <c r="C58" s="198"/>
      <c r="D58" s="365"/>
      <c r="E58" s="206"/>
      <c r="F58" s="238"/>
      <c r="G58" s="264"/>
      <c r="H58" s="259"/>
    </row>
    <row r="59" spans="1:8" ht="24" customHeight="1">
      <c r="A59" s="355"/>
      <c r="B59" s="198"/>
      <c r="C59" s="198"/>
      <c r="D59" s="364"/>
      <c r="E59" s="200"/>
      <c r="F59" s="237"/>
      <c r="G59" s="237"/>
      <c r="H59" s="260"/>
    </row>
    <row r="60" spans="1:8" ht="24" customHeight="1">
      <c r="A60" s="218"/>
      <c r="B60" s="204"/>
      <c r="C60" s="198"/>
      <c r="D60" s="365"/>
      <c r="E60" s="206"/>
      <c r="F60" s="238"/>
      <c r="G60" s="264"/>
      <c r="H60" s="259"/>
    </row>
    <row r="61" spans="1:8" ht="24" customHeight="1">
      <c r="A61" s="355" t="s">
        <v>499</v>
      </c>
      <c r="B61" s="198" t="s">
        <v>204</v>
      </c>
      <c r="C61" s="198"/>
      <c r="D61" s="364">
        <v>42</v>
      </c>
      <c r="E61" s="200" t="s">
        <v>106</v>
      </c>
      <c r="F61" s="237"/>
      <c r="G61" s="237"/>
      <c r="H61" s="260"/>
    </row>
    <row r="62" spans="1:8" ht="24" customHeight="1">
      <c r="A62" s="218"/>
      <c r="B62" s="204"/>
      <c r="C62" s="198"/>
      <c r="D62" s="365"/>
      <c r="E62" s="206"/>
      <c r="F62" s="238"/>
      <c r="G62" s="264"/>
      <c r="H62" s="259"/>
    </row>
    <row r="63" spans="1:8" ht="24" customHeight="1">
      <c r="A63" s="355" t="s">
        <v>499</v>
      </c>
      <c r="B63" s="198" t="s">
        <v>205</v>
      </c>
      <c r="C63" s="198"/>
      <c r="D63" s="364">
        <v>12</v>
      </c>
      <c r="E63" s="200" t="s">
        <v>106</v>
      </c>
      <c r="F63" s="237"/>
      <c r="G63" s="237"/>
      <c r="H63" s="260"/>
    </row>
    <row r="64" spans="1:8" ht="24" customHeight="1">
      <c r="A64" s="218"/>
      <c r="B64" s="204"/>
      <c r="C64" s="198"/>
      <c r="D64" s="365"/>
      <c r="E64" s="206"/>
      <c r="F64" s="238"/>
      <c r="G64" s="264"/>
      <c r="H64" s="259"/>
    </row>
    <row r="65" spans="1:12" ht="24" customHeight="1">
      <c r="A65" s="355" t="s">
        <v>499</v>
      </c>
      <c r="B65" s="198" t="s">
        <v>200</v>
      </c>
      <c r="C65" s="198"/>
      <c r="D65" s="364">
        <v>4</v>
      </c>
      <c r="E65" s="200" t="s">
        <v>106</v>
      </c>
      <c r="F65" s="237"/>
      <c r="G65" s="237"/>
      <c r="H65" s="260"/>
      <c r="I65" s="224"/>
      <c r="J65" s="224"/>
      <c r="K65" s="224"/>
      <c r="L65" s="224"/>
    </row>
    <row r="66" spans="1:12" s="224" customFormat="1" ht="24" customHeight="1">
      <c r="A66" s="218"/>
      <c r="B66" s="204"/>
      <c r="C66" s="198"/>
      <c r="D66" s="365"/>
      <c r="E66" s="206"/>
      <c r="F66" s="238"/>
      <c r="G66" s="264"/>
      <c r="H66" s="259"/>
    </row>
    <row r="67" spans="1:12" ht="24" customHeight="1">
      <c r="A67" s="355" t="s">
        <v>499</v>
      </c>
      <c r="B67" s="198" t="s">
        <v>206</v>
      </c>
      <c r="C67" s="198"/>
      <c r="D67" s="364">
        <v>384</v>
      </c>
      <c r="E67" s="200" t="s">
        <v>106</v>
      </c>
      <c r="F67" s="237"/>
      <c r="G67" s="237"/>
      <c r="H67" s="260"/>
    </row>
    <row r="68" spans="1:12" ht="24" customHeight="1">
      <c r="A68" s="216"/>
      <c r="B68" s="204"/>
      <c r="C68" s="198"/>
      <c r="D68" s="365"/>
      <c r="E68" s="206"/>
      <c r="F68" s="238"/>
      <c r="G68" s="264"/>
      <c r="H68" s="259"/>
    </row>
    <row r="69" spans="1:12" ht="24" customHeight="1">
      <c r="A69" s="248" t="s">
        <v>500</v>
      </c>
      <c r="B69" s="198" t="s">
        <v>207</v>
      </c>
      <c r="C69" s="198"/>
      <c r="D69" s="364">
        <v>7</v>
      </c>
      <c r="E69" s="200" t="s">
        <v>106</v>
      </c>
      <c r="F69" s="237"/>
      <c r="G69" s="237"/>
      <c r="H69" s="260"/>
    </row>
    <row r="70" spans="1:12" ht="24" customHeight="1">
      <c r="A70" s="218"/>
      <c r="B70" s="204"/>
      <c r="C70" s="198"/>
      <c r="D70" s="365"/>
      <c r="E70" s="206"/>
      <c r="F70" s="238"/>
      <c r="G70" s="264"/>
      <c r="H70" s="259"/>
    </row>
    <row r="71" spans="1:12" ht="24" customHeight="1">
      <c r="A71" s="248" t="s">
        <v>500</v>
      </c>
      <c r="B71" s="198" t="s">
        <v>208</v>
      </c>
      <c r="C71" s="198"/>
      <c r="D71" s="364">
        <v>23</v>
      </c>
      <c r="E71" s="200" t="s">
        <v>106</v>
      </c>
      <c r="F71" s="237"/>
      <c r="G71" s="237"/>
      <c r="H71" s="260"/>
    </row>
    <row r="72" spans="1:12" ht="24" customHeight="1">
      <c r="A72" s="218"/>
      <c r="B72" s="204"/>
      <c r="C72" s="198"/>
      <c r="D72" s="365"/>
      <c r="E72" s="206"/>
      <c r="F72" s="238"/>
      <c r="G72" s="264"/>
      <c r="H72" s="259"/>
    </row>
    <row r="73" spans="1:12" ht="24" customHeight="1">
      <c r="A73" s="248" t="s">
        <v>500</v>
      </c>
      <c r="B73" s="198" t="s">
        <v>209</v>
      </c>
      <c r="C73" s="198"/>
      <c r="D73" s="364">
        <v>44</v>
      </c>
      <c r="E73" s="200" t="s">
        <v>106</v>
      </c>
      <c r="F73" s="237"/>
      <c r="G73" s="237"/>
      <c r="H73" s="260"/>
    </row>
    <row r="74" spans="1:12" ht="24" customHeight="1">
      <c r="A74" s="218"/>
      <c r="B74" s="204"/>
      <c r="C74" s="198"/>
      <c r="D74" s="365"/>
      <c r="E74" s="206"/>
      <c r="F74" s="238"/>
      <c r="G74" s="264"/>
      <c r="H74" s="259"/>
    </row>
    <row r="75" spans="1:12" ht="24" customHeight="1">
      <c r="A75" s="248" t="s">
        <v>500</v>
      </c>
      <c r="B75" s="198" t="s">
        <v>204</v>
      </c>
      <c r="C75" s="198"/>
      <c r="D75" s="364">
        <v>11</v>
      </c>
      <c r="E75" s="200" t="s">
        <v>106</v>
      </c>
      <c r="F75" s="237"/>
      <c r="G75" s="237"/>
      <c r="H75" s="260"/>
    </row>
    <row r="76" spans="1:12" ht="24" customHeight="1" thickBot="1">
      <c r="A76" s="216"/>
      <c r="B76" s="198"/>
      <c r="C76" s="198"/>
      <c r="D76" s="375"/>
      <c r="E76" s="221"/>
      <c r="F76" s="238"/>
      <c r="G76" s="256"/>
      <c r="H76" s="261"/>
    </row>
    <row r="77" spans="1:12" ht="24" customHeight="1" thickTop="1">
      <c r="A77" s="225" t="s">
        <v>29</v>
      </c>
      <c r="B77" s="226"/>
      <c r="C77" s="226"/>
      <c r="D77" s="369"/>
      <c r="E77" s="291"/>
      <c r="F77" s="243"/>
      <c r="G77" s="243"/>
      <c r="H77" s="262"/>
    </row>
    <row r="78" spans="1:12" ht="24" customHeight="1">
      <c r="A78" s="230"/>
      <c r="B78" s="231"/>
      <c r="C78" s="231"/>
      <c r="D78" s="370"/>
      <c r="E78" s="292"/>
      <c r="F78" s="244"/>
      <c r="G78" s="244"/>
      <c r="H78" s="263"/>
    </row>
    <row r="79" spans="1:12" ht="24" customHeight="1">
      <c r="A79" s="248" t="s">
        <v>500</v>
      </c>
      <c r="B79" s="198" t="s">
        <v>210</v>
      </c>
      <c r="C79" s="198"/>
      <c r="D79" s="364">
        <v>1</v>
      </c>
      <c r="E79" s="200" t="s">
        <v>106</v>
      </c>
      <c r="F79" s="237"/>
      <c r="G79" s="237"/>
      <c r="H79" s="260"/>
    </row>
    <row r="80" spans="1:12" ht="24" customHeight="1">
      <c r="A80" s="217"/>
      <c r="B80" s="204"/>
      <c r="C80" s="198"/>
      <c r="D80" s="365"/>
      <c r="E80" s="206"/>
      <c r="F80" s="238"/>
      <c r="G80" s="238"/>
      <c r="H80" s="259"/>
    </row>
    <row r="81" spans="1:8" ht="24" customHeight="1">
      <c r="A81" s="216" t="s">
        <v>501</v>
      </c>
      <c r="B81" s="198" t="s">
        <v>211</v>
      </c>
      <c r="C81" s="198"/>
      <c r="D81" s="364">
        <v>7</v>
      </c>
      <c r="E81" s="200" t="s">
        <v>106</v>
      </c>
      <c r="F81" s="237"/>
      <c r="G81" s="237"/>
      <c r="H81" s="260"/>
    </row>
    <row r="82" spans="1:8" ht="24" customHeight="1">
      <c r="A82" s="218"/>
      <c r="B82" s="204"/>
      <c r="C82" s="198"/>
      <c r="D82" s="365"/>
      <c r="E82" s="206"/>
      <c r="F82" s="238"/>
      <c r="G82" s="238"/>
      <c r="H82" s="259"/>
    </row>
    <row r="83" spans="1:8" ht="24" customHeight="1">
      <c r="A83" s="216" t="s">
        <v>502</v>
      </c>
      <c r="B83" s="198" t="s">
        <v>212</v>
      </c>
      <c r="C83" s="198"/>
      <c r="D83" s="364">
        <v>1</v>
      </c>
      <c r="E83" s="200" t="s">
        <v>106</v>
      </c>
      <c r="F83" s="237"/>
      <c r="G83" s="237"/>
      <c r="H83" s="260"/>
    </row>
    <row r="84" spans="1:8" ht="24" customHeight="1">
      <c r="A84" s="218"/>
      <c r="B84" s="204"/>
      <c r="C84" s="198"/>
      <c r="D84" s="365"/>
      <c r="E84" s="206"/>
      <c r="F84" s="238"/>
      <c r="G84" s="264"/>
      <c r="H84" s="259"/>
    </row>
    <row r="85" spans="1:8" ht="24" customHeight="1">
      <c r="A85" s="216" t="s">
        <v>502</v>
      </c>
      <c r="B85" s="198" t="s">
        <v>208</v>
      </c>
      <c r="C85" s="198"/>
      <c r="D85" s="364">
        <v>15</v>
      </c>
      <c r="E85" s="200" t="s">
        <v>106</v>
      </c>
      <c r="F85" s="237"/>
      <c r="G85" s="237"/>
      <c r="H85" s="260"/>
    </row>
    <row r="86" spans="1:8" ht="24" customHeight="1">
      <c r="A86" s="218"/>
      <c r="B86" s="204"/>
      <c r="C86" s="198"/>
      <c r="D86" s="365"/>
      <c r="E86" s="206"/>
      <c r="F86" s="238"/>
      <c r="G86" s="264"/>
      <c r="H86" s="259"/>
    </row>
    <row r="87" spans="1:8" ht="24" customHeight="1">
      <c r="A87" s="216" t="s">
        <v>502</v>
      </c>
      <c r="B87" s="198" t="s">
        <v>213</v>
      </c>
      <c r="C87" s="198"/>
      <c r="D87" s="364">
        <v>59</v>
      </c>
      <c r="E87" s="200" t="s">
        <v>106</v>
      </c>
      <c r="F87" s="237"/>
      <c r="G87" s="237"/>
      <c r="H87" s="260"/>
    </row>
    <row r="88" spans="1:8" ht="24" customHeight="1">
      <c r="A88" s="218"/>
      <c r="B88" s="204"/>
      <c r="C88" s="198"/>
      <c r="D88" s="365"/>
      <c r="E88" s="206"/>
      <c r="F88" s="238"/>
      <c r="G88" s="264"/>
      <c r="H88" s="259"/>
    </row>
    <row r="89" spans="1:8" ht="24" customHeight="1">
      <c r="A89" s="216" t="s">
        <v>502</v>
      </c>
      <c r="B89" s="198" t="s">
        <v>214</v>
      </c>
      <c r="C89" s="198"/>
      <c r="D89" s="364">
        <v>5</v>
      </c>
      <c r="E89" s="200" t="s">
        <v>106</v>
      </c>
      <c r="F89" s="237"/>
      <c r="G89" s="237"/>
      <c r="H89" s="260"/>
    </row>
    <row r="90" spans="1:8" ht="24" customHeight="1">
      <c r="A90" s="218"/>
      <c r="B90" s="204"/>
      <c r="C90" s="198"/>
      <c r="D90" s="365"/>
      <c r="E90" s="206"/>
      <c r="F90" s="238"/>
      <c r="G90" s="264"/>
      <c r="H90" s="259"/>
    </row>
    <row r="91" spans="1:8" ht="24" customHeight="1">
      <c r="A91" s="216" t="s">
        <v>502</v>
      </c>
      <c r="B91" s="198" t="s">
        <v>215</v>
      </c>
      <c r="C91" s="198"/>
      <c r="D91" s="364">
        <v>3</v>
      </c>
      <c r="E91" s="200" t="s">
        <v>106</v>
      </c>
      <c r="F91" s="237"/>
      <c r="G91" s="237"/>
      <c r="H91" s="260"/>
    </row>
    <row r="92" spans="1:8" ht="24" customHeight="1">
      <c r="A92" s="218"/>
      <c r="B92" s="204"/>
      <c r="C92" s="198"/>
      <c r="D92" s="365"/>
      <c r="E92" s="206"/>
      <c r="F92" s="238"/>
      <c r="G92" s="264"/>
      <c r="H92" s="259"/>
    </row>
    <row r="93" spans="1:8" ht="24" customHeight="1">
      <c r="A93" s="216" t="s">
        <v>503</v>
      </c>
      <c r="B93" s="198" t="s">
        <v>216</v>
      </c>
      <c r="C93" s="198"/>
      <c r="D93" s="364">
        <v>6</v>
      </c>
      <c r="E93" s="200" t="s">
        <v>106</v>
      </c>
      <c r="F93" s="237"/>
      <c r="G93" s="237"/>
      <c r="H93" s="260"/>
    </row>
    <row r="94" spans="1:8" ht="24" customHeight="1">
      <c r="A94" s="218"/>
      <c r="B94" s="204"/>
      <c r="C94" s="198"/>
      <c r="D94" s="365"/>
      <c r="E94" s="206"/>
      <c r="F94" s="238"/>
      <c r="G94" s="264"/>
      <c r="H94" s="259"/>
    </row>
    <row r="95" spans="1:8" ht="24" customHeight="1">
      <c r="A95" s="355" t="s">
        <v>504</v>
      </c>
      <c r="B95" s="198" t="s">
        <v>216</v>
      </c>
      <c r="C95" s="198"/>
      <c r="D95" s="364">
        <v>36</v>
      </c>
      <c r="E95" s="200" t="s">
        <v>106</v>
      </c>
      <c r="F95" s="237"/>
      <c r="G95" s="237"/>
      <c r="H95" s="260"/>
    </row>
    <row r="96" spans="1:8" ht="24" customHeight="1">
      <c r="A96" s="218"/>
      <c r="B96" s="204"/>
      <c r="C96" s="198"/>
      <c r="D96" s="365"/>
      <c r="E96" s="206"/>
      <c r="F96" s="238"/>
      <c r="G96" s="264"/>
      <c r="H96" s="259"/>
    </row>
    <row r="97" spans="1:8" ht="24" customHeight="1">
      <c r="A97" s="216" t="s">
        <v>505</v>
      </c>
      <c r="B97" s="198" t="s">
        <v>211</v>
      </c>
      <c r="C97" s="198"/>
      <c r="D97" s="364">
        <v>4</v>
      </c>
      <c r="E97" s="200" t="s">
        <v>106</v>
      </c>
      <c r="F97" s="237"/>
      <c r="G97" s="237"/>
      <c r="H97" s="260"/>
    </row>
    <row r="98" spans="1:8" ht="24" customHeight="1">
      <c r="A98" s="218"/>
      <c r="B98" s="204"/>
      <c r="C98" s="198"/>
      <c r="D98" s="365"/>
      <c r="E98" s="206"/>
      <c r="F98" s="238"/>
      <c r="G98" s="264"/>
      <c r="H98" s="259"/>
    </row>
    <row r="99" spans="1:8" ht="24" customHeight="1">
      <c r="A99" s="216" t="s">
        <v>506</v>
      </c>
      <c r="B99" s="198" t="s">
        <v>211</v>
      </c>
      <c r="C99" s="198"/>
      <c r="D99" s="364">
        <v>9</v>
      </c>
      <c r="E99" s="200" t="s">
        <v>106</v>
      </c>
      <c r="F99" s="237"/>
      <c r="G99" s="237"/>
      <c r="H99" s="260"/>
    </row>
    <row r="100" spans="1:8" ht="24" customHeight="1">
      <c r="A100" s="218"/>
      <c r="B100" s="204"/>
      <c r="C100" s="198"/>
      <c r="D100" s="365"/>
      <c r="E100" s="206"/>
      <c r="F100" s="238"/>
      <c r="G100" s="264"/>
      <c r="H100" s="259"/>
    </row>
    <row r="101" spans="1:8" ht="24" customHeight="1">
      <c r="A101" s="413" t="s">
        <v>507</v>
      </c>
      <c r="B101" s="198" t="s">
        <v>217</v>
      </c>
      <c r="C101" s="198"/>
      <c r="D101" s="364">
        <v>2</v>
      </c>
      <c r="E101" s="200" t="s">
        <v>106</v>
      </c>
      <c r="F101" s="237"/>
      <c r="G101" s="237"/>
      <c r="H101" s="260"/>
    </row>
    <row r="102" spans="1:8" ht="24" customHeight="1">
      <c r="A102" s="218"/>
      <c r="B102" s="204"/>
      <c r="C102" s="198"/>
      <c r="D102" s="365"/>
      <c r="E102" s="206"/>
      <c r="F102" s="238"/>
      <c r="G102" s="264"/>
      <c r="H102" s="259"/>
    </row>
    <row r="103" spans="1:8" ht="24" customHeight="1">
      <c r="A103" s="216"/>
      <c r="B103" s="198"/>
      <c r="C103" s="198"/>
      <c r="D103" s="364"/>
      <c r="E103" s="200"/>
      <c r="F103" s="237"/>
      <c r="G103" s="237"/>
      <c r="H103" s="260"/>
    </row>
    <row r="104" spans="1:8" ht="24" customHeight="1">
      <c r="A104" s="218"/>
      <c r="B104" s="204"/>
      <c r="C104" s="198"/>
      <c r="D104" s="365"/>
      <c r="E104" s="206"/>
      <c r="F104" s="238"/>
      <c r="G104" s="264"/>
      <c r="H104" s="259"/>
    </row>
    <row r="105" spans="1:8" ht="24" customHeight="1">
      <c r="A105" s="245"/>
      <c r="B105" s="198"/>
      <c r="C105" s="198"/>
      <c r="D105" s="364"/>
      <c r="E105" s="200"/>
      <c r="F105" s="237"/>
      <c r="G105" s="237"/>
      <c r="H105" s="260"/>
    </row>
    <row r="106" spans="1:8" ht="24" customHeight="1">
      <c r="A106" s="216"/>
      <c r="B106" s="204"/>
      <c r="C106" s="198"/>
      <c r="D106" s="365"/>
      <c r="E106" s="206"/>
      <c r="F106" s="238"/>
      <c r="G106" s="264"/>
      <c r="H106" s="259"/>
    </row>
    <row r="107" spans="1:8" ht="24" customHeight="1">
      <c r="A107" s="248"/>
      <c r="B107" s="198"/>
      <c r="C107" s="198"/>
      <c r="D107" s="364"/>
      <c r="E107" s="200"/>
      <c r="F107" s="237"/>
      <c r="G107" s="237"/>
      <c r="H107" s="260"/>
    </row>
    <row r="108" spans="1:8" ht="24" customHeight="1">
      <c r="A108" s="218"/>
      <c r="B108" s="204"/>
      <c r="C108" s="198"/>
      <c r="D108" s="365"/>
      <c r="E108" s="206"/>
      <c r="F108" s="238"/>
      <c r="G108" s="264"/>
      <c r="H108" s="259"/>
    </row>
    <row r="109" spans="1:8" ht="24" customHeight="1">
      <c r="A109" s="216"/>
      <c r="B109" s="198"/>
      <c r="C109" s="198"/>
      <c r="D109" s="364"/>
      <c r="E109" s="200"/>
      <c r="F109" s="237"/>
      <c r="G109" s="237"/>
      <c r="H109" s="260"/>
    </row>
    <row r="110" spans="1:8" ht="24" customHeight="1">
      <c r="A110" s="218"/>
      <c r="B110" s="204"/>
      <c r="C110" s="198"/>
      <c r="D110" s="365"/>
      <c r="E110" s="206"/>
      <c r="F110" s="238"/>
      <c r="G110" s="264"/>
      <c r="H110" s="259"/>
    </row>
    <row r="111" spans="1:8" ht="24" customHeight="1">
      <c r="A111" s="216"/>
      <c r="B111" s="198"/>
      <c r="C111" s="198"/>
      <c r="D111" s="364"/>
      <c r="E111" s="200"/>
      <c r="F111" s="237"/>
      <c r="G111" s="237"/>
      <c r="H111" s="260"/>
    </row>
    <row r="112" spans="1:8" ht="24" customHeight="1">
      <c r="A112" s="218"/>
      <c r="B112" s="204"/>
      <c r="C112" s="198"/>
      <c r="D112" s="365"/>
      <c r="E112" s="206"/>
      <c r="F112" s="238"/>
      <c r="G112" s="264"/>
      <c r="H112" s="259"/>
    </row>
    <row r="113" spans="1:8" ht="24" customHeight="1">
      <c r="A113" s="245"/>
      <c r="B113" s="198"/>
      <c r="C113" s="198"/>
      <c r="D113" s="364"/>
      <c r="E113" s="200"/>
      <c r="F113" s="237"/>
      <c r="G113" s="237"/>
      <c r="H113" s="260"/>
    </row>
    <row r="114" spans="1:8" ht="24" customHeight="1" thickBot="1">
      <c r="A114" s="216"/>
      <c r="B114" s="198"/>
      <c r="C114" s="198"/>
      <c r="D114" s="375"/>
      <c r="E114" s="221"/>
      <c r="F114" s="238"/>
      <c r="G114" s="256"/>
      <c r="H114" s="261"/>
    </row>
    <row r="115" spans="1:8" ht="24" customHeight="1" thickTop="1">
      <c r="A115" s="225" t="s">
        <v>29</v>
      </c>
      <c r="B115" s="226"/>
      <c r="C115" s="226"/>
      <c r="D115" s="369"/>
      <c r="E115" s="291"/>
      <c r="F115" s="243"/>
      <c r="G115" s="243"/>
      <c r="H115" s="262"/>
    </row>
    <row r="116" spans="1:8" ht="24" customHeight="1">
      <c r="A116" s="230"/>
      <c r="B116" s="231"/>
      <c r="C116" s="231"/>
      <c r="D116" s="370"/>
      <c r="E116" s="292"/>
      <c r="F116" s="244"/>
      <c r="G116" s="244"/>
      <c r="H116" s="263"/>
    </row>
    <row r="117" spans="1:8" ht="24" customHeight="1">
      <c r="A117" s="413" t="s">
        <v>218</v>
      </c>
      <c r="B117" s="198"/>
      <c r="C117" s="198"/>
      <c r="D117" s="364"/>
      <c r="E117" s="200"/>
      <c r="F117" s="237"/>
      <c r="G117" s="237"/>
      <c r="H117" s="260"/>
    </row>
    <row r="118" spans="1:8" ht="24" customHeight="1">
      <c r="A118" s="217"/>
      <c r="B118" s="204"/>
      <c r="C118" s="198"/>
      <c r="D118" s="365"/>
      <c r="E118" s="206"/>
      <c r="F118" s="238"/>
      <c r="G118" s="238"/>
      <c r="H118" s="259"/>
    </row>
    <row r="119" spans="1:8" ht="24" customHeight="1">
      <c r="A119" s="313" t="s">
        <v>462</v>
      </c>
      <c r="B119" s="198" t="s">
        <v>463</v>
      </c>
      <c r="C119" s="198"/>
      <c r="D119" s="364">
        <v>16</v>
      </c>
      <c r="E119" s="200" t="s">
        <v>106</v>
      </c>
      <c r="F119" s="459"/>
      <c r="G119" s="237"/>
      <c r="H119" s="260"/>
    </row>
    <row r="120" spans="1:8" ht="24" customHeight="1">
      <c r="A120" s="415"/>
      <c r="B120" s="204"/>
      <c r="C120" s="198"/>
      <c r="D120" s="365"/>
      <c r="E120" s="206"/>
      <c r="F120" s="416"/>
      <c r="G120" s="238"/>
      <c r="H120" s="259"/>
    </row>
    <row r="121" spans="1:8" ht="24" customHeight="1">
      <c r="A121" s="313" t="s">
        <v>508</v>
      </c>
      <c r="B121" s="198" t="s">
        <v>463</v>
      </c>
      <c r="C121" s="198"/>
      <c r="D121" s="364">
        <v>4</v>
      </c>
      <c r="E121" s="200" t="s">
        <v>106</v>
      </c>
      <c r="F121" s="459"/>
      <c r="G121" s="237"/>
      <c r="H121" s="260"/>
    </row>
    <row r="122" spans="1:8" ht="24" customHeight="1">
      <c r="A122" s="415"/>
      <c r="B122" s="204"/>
      <c r="C122" s="198"/>
      <c r="D122" s="365"/>
      <c r="E122" s="206"/>
      <c r="F122" s="416"/>
      <c r="G122" s="264"/>
      <c r="H122" s="259"/>
    </row>
    <row r="123" spans="1:8" ht="24" customHeight="1">
      <c r="A123" s="313" t="s">
        <v>509</v>
      </c>
      <c r="B123" s="198" t="s">
        <v>464</v>
      </c>
      <c r="C123" s="198"/>
      <c r="D123" s="364">
        <v>13</v>
      </c>
      <c r="E123" s="200" t="s">
        <v>106</v>
      </c>
      <c r="F123" s="459"/>
      <c r="G123" s="237"/>
      <c r="H123" s="260"/>
    </row>
    <row r="124" spans="1:8" ht="24" customHeight="1">
      <c r="A124" s="415"/>
      <c r="B124" s="204"/>
      <c r="C124" s="198"/>
      <c r="D124" s="365"/>
      <c r="E124" s="206"/>
      <c r="F124" s="416"/>
      <c r="G124" s="264"/>
      <c r="H124" s="259"/>
    </row>
    <row r="125" spans="1:8" ht="24" customHeight="1">
      <c r="A125" s="313" t="s">
        <v>509</v>
      </c>
      <c r="B125" s="198" t="s">
        <v>465</v>
      </c>
      <c r="C125" s="198"/>
      <c r="D125" s="364">
        <v>4</v>
      </c>
      <c r="E125" s="200" t="s">
        <v>106</v>
      </c>
      <c r="F125" s="459"/>
      <c r="G125" s="237"/>
      <c r="H125" s="260"/>
    </row>
    <row r="126" spans="1:8" ht="24" customHeight="1">
      <c r="A126" s="415"/>
      <c r="B126" s="204"/>
      <c r="C126" s="198"/>
      <c r="D126" s="365"/>
      <c r="E126" s="206"/>
      <c r="F126" s="416"/>
      <c r="G126" s="264"/>
      <c r="H126" s="259"/>
    </row>
    <row r="127" spans="1:8" ht="24" customHeight="1">
      <c r="A127" s="313" t="s">
        <v>466</v>
      </c>
      <c r="B127" s="198" t="s">
        <v>463</v>
      </c>
      <c r="C127" s="198"/>
      <c r="D127" s="364">
        <v>3</v>
      </c>
      <c r="E127" s="200" t="s">
        <v>106</v>
      </c>
      <c r="F127" s="459"/>
      <c r="G127" s="237"/>
      <c r="H127" s="260"/>
    </row>
    <row r="128" spans="1:8" ht="24" customHeight="1">
      <c r="A128" s="415"/>
      <c r="B128" s="204"/>
      <c r="C128" s="198"/>
      <c r="D128" s="365"/>
      <c r="E128" s="206"/>
      <c r="F128" s="416"/>
      <c r="G128" s="264"/>
      <c r="H128" s="259"/>
    </row>
    <row r="129" spans="1:12" ht="24" customHeight="1">
      <c r="A129" s="313" t="s">
        <v>467</v>
      </c>
      <c r="B129" s="198" t="s">
        <v>464</v>
      </c>
      <c r="C129" s="198"/>
      <c r="D129" s="364">
        <v>7</v>
      </c>
      <c r="E129" s="200" t="s">
        <v>106</v>
      </c>
      <c r="F129" s="459"/>
      <c r="G129" s="237"/>
      <c r="H129" s="260"/>
    </row>
    <row r="130" spans="1:12" ht="24" customHeight="1">
      <c r="A130" s="415"/>
      <c r="B130" s="204"/>
      <c r="C130" s="198"/>
      <c r="D130" s="365"/>
      <c r="E130" s="206"/>
      <c r="F130" s="416"/>
      <c r="G130" s="264"/>
      <c r="H130" s="259"/>
    </row>
    <row r="131" spans="1:12" ht="24" customHeight="1">
      <c r="A131" s="313" t="s">
        <v>468</v>
      </c>
      <c r="B131" s="198" t="s">
        <v>469</v>
      </c>
      <c r="C131" s="198"/>
      <c r="D131" s="364">
        <v>10</v>
      </c>
      <c r="E131" s="200" t="s">
        <v>106</v>
      </c>
      <c r="F131" s="459"/>
      <c r="G131" s="237"/>
      <c r="H131" s="260"/>
    </row>
    <row r="132" spans="1:12" ht="24" customHeight="1">
      <c r="A132" s="415" t="s">
        <v>510</v>
      </c>
      <c r="B132" s="204"/>
      <c r="C132" s="198"/>
      <c r="D132" s="365"/>
      <c r="E132" s="206"/>
      <c r="F132" s="416"/>
      <c r="G132" s="264"/>
      <c r="H132" s="259"/>
    </row>
    <row r="133" spans="1:12" ht="24" customHeight="1">
      <c r="A133" s="313" t="s">
        <v>468</v>
      </c>
      <c r="B133" s="198" t="s">
        <v>470</v>
      </c>
      <c r="C133" s="198"/>
      <c r="D133" s="364">
        <v>4</v>
      </c>
      <c r="E133" s="200" t="s">
        <v>106</v>
      </c>
      <c r="F133" s="459"/>
      <c r="G133" s="237"/>
      <c r="H133" s="260"/>
    </row>
    <row r="134" spans="1:12" ht="24" customHeight="1">
      <c r="A134" s="415" t="s">
        <v>471</v>
      </c>
      <c r="B134" s="204"/>
      <c r="C134" s="198"/>
      <c r="D134" s="365"/>
      <c r="E134" s="206"/>
      <c r="F134" s="416"/>
      <c r="G134" s="264"/>
      <c r="H134" s="259"/>
    </row>
    <row r="135" spans="1:12" ht="24" customHeight="1">
      <c r="A135" s="313" t="s">
        <v>468</v>
      </c>
      <c r="B135" s="198" t="s">
        <v>472</v>
      </c>
      <c r="C135" s="198"/>
      <c r="D135" s="364">
        <v>4</v>
      </c>
      <c r="E135" s="200" t="s">
        <v>106</v>
      </c>
      <c r="F135" s="459"/>
      <c r="G135" s="237"/>
      <c r="H135" s="260"/>
    </row>
    <row r="136" spans="1:12" ht="24" customHeight="1">
      <c r="A136" s="415" t="s">
        <v>473</v>
      </c>
      <c r="B136" s="204"/>
      <c r="C136" s="198"/>
      <c r="D136" s="365"/>
      <c r="E136" s="206"/>
      <c r="F136" s="416"/>
      <c r="G136" s="264"/>
      <c r="H136" s="259"/>
    </row>
    <row r="137" spans="1:12" ht="24" customHeight="1">
      <c r="A137" s="313"/>
      <c r="B137" s="198"/>
      <c r="C137" s="198"/>
      <c r="D137" s="364"/>
      <c r="E137" s="200"/>
      <c r="F137" s="459"/>
      <c r="G137" s="237"/>
      <c r="H137" s="260"/>
    </row>
    <row r="138" spans="1:12" ht="24" customHeight="1">
      <c r="A138" s="415"/>
      <c r="B138" s="204"/>
      <c r="C138" s="198"/>
      <c r="D138" s="365"/>
      <c r="E138" s="206"/>
      <c r="F138" s="416"/>
      <c r="G138" s="264"/>
      <c r="H138" s="259"/>
    </row>
    <row r="139" spans="1:12" ht="24" customHeight="1">
      <c r="A139" s="313" t="s">
        <v>468</v>
      </c>
      <c r="B139" s="198" t="s">
        <v>475</v>
      </c>
      <c r="C139" s="198"/>
      <c r="D139" s="364">
        <v>24</v>
      </c>
      <c r="E139" s="200" t="s">
        <v>106</v>
      </c>
      <c r="F139" s="459"/>
      <c r="G139" s="237"/>
      <c r="H139" s="260"/>
    </row>
    <row r="140" spans="1:12" ht="24" customHeight="1">
      <c r="A140" s="415" t="s">
        <v>511</v>
      </c>
      <c r="B140" s="204"/>
      <c r="C140" s="198"/>
      <c r="D140" s="365"/>
      <c r="E140" s="206"/>
      <c r="F140" s="416"/>
      <c r="G140" s="264"/>
      <c r="H140" s="259"/>
    </row>
    <row r="141" spans="1:12" ht="24" customHeight="1">
      <c r="A141" s="313" t="s">
        <v>468</v>
      </c>
      <c r="B141" s="198" t="s">
        <v>475</v>
      </c>
      <c r="C141" s="198"/>
      <c r="D141" s="364">
        <v>23</v>
      </c>
      <c r="E141" s="200" t="s">
        <v>106</v>
      </c>
      <c r="F141" s="459"/>
      <c r="G141" s="237"/>
      <c r="H141" s="260"/>
      <c r="I141" s="224"/>
      <c r="J141" s="224"/>
      <c r="K141" s="224"/>
      <c r="L141" s="224"/>
    </row>
    <row r="142" spans="1:12" s="224" customFormat="1" ht="24" customHeight="1">
      <c r="A142" s="415" t="s">
        <v>512</v>
      </c>
      <c r="B142" s="204"/>
      <c r="C142" s="198"/>
      <c r="D142" s="365"/>
      <c r="E142" s="206"/>
      <c r="F142" s="416"/>
      <c r="G142" s="264"/>
      <c r="H142" s="259"/>
    </row>
    <row r="143" spans="1:12" ht="24" customHeight="1">
      <c r="A143" s="430" t="s">
        <v>476</v>
      </c>
      <c r="B143" s="198" t="s">
        <v>477</v>
      </c>
      <c r="C143" s="198"/>
      <c r="D143" s="364">
        <v>20</v>
      </c>
      <c r="E143" s="200" t="s">
        <v>106</v>
      </c>
      <c r="F143" s="459"/>
      <c r="G143" s="237"/>
      <c r="H143" s="260"/>
    </row>
    <row r="144" spans="1:12" ht="24" customHeight="1">
      <c r="A144" s="415" t="s">
        <v>513</v>
      </c>
      <c r="B144" s="204"/>
      <c r="C144" s="198"/>
      <c r="D144" s="365"/>
      <c r="E144" s="206"/>
      <c r="F144" s="416"/>
      <c r="G144" s="264"/>
      <c r="H144" s="259"/>
    </row>
    <row r="145" spans="1:8" ht="24" customHeight="1">
      <c r="A145" s="313" t="s">
        <v>468</v>
      </c>
      <c r="B145" s="198" t="s">
        <v>208</v>
      </c>
      <c r="C145" s="198"/>
      <c r="D145" s="364">
        <v>57</v>
      </c>
      <c r="E145" s="200" t="s">
        <v>106</v>
      </c>
      <c r="F145" s="459"/>
      <c r="G145" s="237"/>
      <c r="H145" s="260"/>
    </row>
    <row r="146" spans="1:8" ht="24" customHeight="1">
      <c r="A146" s="415" t="s">
        <v>514</v>
      </c>
      <c r="B146" s="204"/>
      <c r="C146" s="198"/>
      <c r="D146" s="365"/>
      <c r="E146" s="206"/>
      <c r="F146" s="416"/>
      <c r="G146" s="264"/>
      <c r="H146" s="259"/>
    </row>
    <row r="147" spans="1:8" ht="24" customHeight="1">
      <c r="A147" s="313" t="s">
        <v>468</v>
      </c>
      <c r="B147" s="198" t="s">
        <v>203</v>
      </c>
      <c r="C147" s="460"/>
      <c r="D147" s="364">
        <v>13</v>
      </c>
      <c r="E147" s="200" t="s">
        <v>106</v>
      </c>
      <c r="F147" s="459"/>
      <c r="G147" s="237"/>
      <c r="H147" s="260"/>
    </row>
    <row r="148" spans="1:8" ht="24" customHeight="1">
      <c r="A148" s="415" t="s">
        <v>514</v>
      </c>
      <c r="B148" s="204"/>
      <c r="C148" s="198"/>
      <c r="D148" s="365"/>
      <c r="E148" s="206"/>
      <c r="F148" s="416"/>
      <c r="G148" s="264"/>
      <c r="H148" s="259"/>
    </row>
    <row r="149" spans="1:8" ht="24" customHeight="1">
      <c r="A149" s="313" t="s">
        <v>468</v>
      </c>
      <c r="B149" s="198" t="s">
        <v>478</v>
      </c>
      <c r="C149" s="198"/>
      <c r="D149" s="364">
        <v>10</v>
      </c>
      <c r="E149" s="200" t="s">
        <v>106</v>
      </c>
      <c r="F149" s="459"/>
      <c r="G149" s="237"/>
      <c r="H149" s="260"/>
    </row>
    <row r="150" spans="1:8" ht="24" customHeight="1">
      <c r="A150" s="415" t="s">
        <v>514</v>
      </c>
      <c r="B150" s="204"/>
      <c r="C150" s="198"/>
      <c r="D150" s="365"/>
      <c r="E150" s="206"/>
      <c r="F150" s="416"/>
      <c r="G150" s="264"/>
      <c r="H150" s="259"/>
    </row>
    <row r="151" spans="1:8" ht="24" customHeight="1">
      <c r="A151" s="313" t="s">
        <v>468</v>
      </c>
      <c r="B151" s="198" t="s">
        <v>479</v>
      </c>
      <c r="C151" s="198"/>
      <c r="D151" s="364">
        <v>24</v>
      </c>
      <c r="E151" s="200" t="s">
        <v>106</v>
      </c>
      <c r="F151" s="459"/>
      <c r="G151" s="237"/>
      <c r="H151" s="260"/>
    </row>
    <row r="152" spans="1:8" ht="24" customHeight="1" thickBot="1">
      <c r="A152" s="415" t="s">
        <v>514</v>
      </c>
      <c r="B152" s="204"/>
      <c r="C152" s="198"/>
      <c r="D152" s="365"/>
      <c r="E152" s="206"/>
      <c r="F152" s="416"/>
      <c r="G152" s="264"/>
      <c r="H152" s="259"/>
    </row>
    <row r="153" spans="1:8" ht="24" customHeight="1" thickTop="1">
      <c r="A153" s="225"/>
      <c r="B153" s="226"/>
      <c r="C153" s="226"/>
      <c r="D153" s="369"/>
      <c r="E153" s="291"/>
      <c r="F153" s="243"/>
      <c r="G153" s="243"/>
      <c r="H153" s="262"/>
    </row>
    <row r="154" spans="1:8" ht="24" customHeight="1">
      <c r="A154" s="230"/>
      <c r="B154" s="231"/>
      <c r="C154" s="231"/>
      <c r="D154" s="370"/>
      <c r="E154" s="292"/>
      <c r="F154" s="244"/>
      <c r="G154" s="244"/>
      <c r="H154" s="263"/>
    </row>
    <row r="155" spans="1:8" ht="24" customHeight="1">
      <c r="A155" s="313" t="s">
        <v>468</v>
      </c>
      <c r="B155" s="198" t="s">
        <v>204</v>
      </c>
      <c r="C155" s="198"/>
      <c r="D155" s="364">
        <v>79</v>
      </c>
      <c r="E155" s="200" t="s">
        <v>106</v>
      </c>
      <c r="F155" s="459"/>
      <c r="G155" s="237"/>
      <c r="H155" s="260"/>
    </row>
    <row r="156" spans="1:8" ht="24" customHeight="1">
      <c r="A156" s="415" t="s">
        <v>514</v>
      </c>
      <c r="B156" s="204"/>
      <c r="C156" s="198"/>
      <c r="D156" s="365"/>
      <c r="E156" s="206"/>
      <c r="F156" s="416"/>
      <c r="G156" s="264"/>
      <c r="H156" s="259"/>
    </row>
    <row r="157" spans="1:8" ht="24" customHeight="1">
      <c r="A157" s="313" t="s">
        <v>468</v>
      </c>
      <c r="B157" s="198" t="s">
        <v>212</v>
      </c>
      <c r="C157" s="198"/>
      <c r="D157" s="364">
        <v>20</v>
      </c>
      <c r="E157" s="200" t="s">
        <v>106</v>
      </c>
      <c r="F157" s="459"/>
      <c r="G157" s="237"/>
      <c r="H157" s="260"/>
    </row>
    <row r="158" spans="1:8" ht="24" customHeight="1">
      <c r="A158" s="415" t="s">
        <v>515</v>
      </c>
      <c r="B158" s="204"/>
      <c r="C158" s="198"/>
      <c r="D158" s="365"/>
      <c r="E158" s="206"/>
      <c r="F158" s="416"/>
      <c r="G158" s="264"/>
      <c r="H158" s="259"/>
    </row>
    <row r="159" spans="1:8" ht="24" customHeight="1">
      <c r="A159" s="313" t="s">
        <v>468</v>
      </c>
      <c r="B159" s="198" t="s">
        <v>480</v>
      </c>
      <c r="C159" s="198"/>
      <c r="D159" s="364">
        <v>2</v>
      </c>
      <c r="E159" s="200" t="s">
        <v>106</v>
      </c>
      <c r="F159" s="459"/>
      <c r="G159" s="237"/>
      <c r="H159" s="260"/>
    </row>
    <row r="160" spans="1:8" ht="24" customHeight="1">
      <c r="A160" s="415" t="s">
        <v>515</v>
      </c>
      <c r="B160" s="204"/>
      <c r="C160" s="198"/>
      <c r="D160" s="365"/>
      <c r="E160" s="206"/>
      <c r="F160" s="416"/>
      <c r="G160" s="264"/>
      <c r="H160" s="259"/>
    </row>
    <row r="161" spans="1:8" ht="24" customHeight="1">
      <c r="A161" s="313" t="s">
        <v>468</v>
      </c>
      <c r="B161" s="198" t="s">
        <v>202</v>
      </c>
      <c r="C161" s="198"/>
      <c r="D161" s="364">
        <v>9</v>
      </c>
      <c r="E161" s="200" t="s">
        <v>106</v>
      </c>
      <c r="F161" s="459"/>
      <c r="G161" s="237"/>
      <c r="H161" s="260"/>
    </row>
    <row r="162" spans="1:8" ht="24" customHeight="1">
      <c r="A162" s="415" t="s">
        <v>515</v>
      </c>
      <c r="B162" s="204"/>
      <c r="C162" s="198"/>
      <c r="D162" s="365"/>
      <c r="E162" s="206"/>
      <c r="F162" s="416"/>
      <c r="G162" s="264"/>
      <c r="H162" s="259"/>
    </row>
    <row r="163" spans="1:8" ht="24" customHeight="1">
      <c r="A163" s="313" t="s">
        <v>468</v>
      </c>
      <c r="B163" s="198" t="s">
        <v>481</v>
      </c>
      <c r="C163" s="198"/>
      <c r="D163" s="364">
        <v>317</v>
      </c>
      <c r="E163" s="200" t="s">
        <v>106</v>
      </c>
      <c r="F163" s="459"/>
      <c r="G163" s="237"/>
      <c r="H163" s="260"/>
    </row>
    <row r="164" spans="1:8" ht="24" customHeight="1">
      <c r="A164" s="415" t="s">
        <v>515</v>
      </c>
      <c r="B164" s="204"/>
      <c r="C164" s="198"/>
      <c r="D164" s="365"/>
      <c r="E164" s="206"/>
      <c r="F164" s="416"/>
      <c r="G164" s="264"/>
      <c r="H164" s="259"/>
    </row>
    <row r="165" spans="1:8" ht="24" customHeight="1">
      <c r="A165" s="313" t="s">
        <v>468</v>
      </c>
      <c r="B165" s="198" t="s">
        <v>209</v>
      </c>
      <c r="C165" s="198"/>
      <c r="D165" s="364">
        <v>10</v>
      </c>
      <c r="E165" s="200" t="s">
        <v>106</v>
      </c>
      <c r="F165" s="459"/>
      <c r="G165" s="237"/>
      <c r="H165" s="260"/>
    </row>
    <row r="166" spans="1:8" ht="24" customHeight="1">
      <c r="A166" s="415" t="s">
        <v>515</v>
      </c>
      <c r="B166" s="204"/>
      <c r="C166" s="198"/>
      <c r="D166" s="365"/>
      <c r="E166" s="206"/>
      <c r="F166" s="416"/>
      <c r="G166" s="264"/>
      <c r="H166" s="259"/>
    </row>
    <row r="167" spans="1:8" ht="24" customHeight="1">
      <c r="A167" s="313" t="s">
        <v>468</v>
      </c>
      <c r="B167" s="198" t="s">
        <v>482</v>
      </c>
      <c r="C167" s="460"/>
      <c r="D167" s="364">
        <v>1</v>
      </c>
      <c r="E167" s="200" t="s">
        <v>106</v>
      </c>
      <c r="F167" s="459"/>
      <c r="G167" s="237"/>
      <c r="H167" s="260"/>
    </row>
    <row r="168" spans="1:8" ht="24" customHeight="1">
      <c r="A168" s="415" t="s">
        <v>515</v>
      </c>
      <c r="B168" s="204"/>
      <c r="C168" s="198"/>
      <c r="D168" s="365"/>
      <c r="E168" s="206"/>
      <c r="F168" s="416"/>
      <c r="G168" s="264"/>
      <c r="H168" s="259"/>
    </row>
    <row r="169" spans="1:8" ht="24" customHeight="1">
      <c r="A169" s="313" t="s">
        <v>468</v>
      </c>
      <c r="B169" s="198" t="s">
        <v>213</v>
      </c>
      <c r="C169" s="198"/>
      <c r="D169" s="364">
        <v>13</v>
      </c>
      <c r="E169" s="200" t="s">
        <v>106</v>
      </c>
      <c r="F169" s="459"/>
      <c r="G169" s="237"/>
      <c r="H169" s="260"/>
    </row>
    <row r="170" spans="1:8" ht="24" customHeight="1">
      <c r="A170" s="415" t="s">
        <v>515</v>
      </c>
      <c r="B170" s="204"/>
      <c r="C170" s="198"/>
      <c r="D170" s="365"/>
      <c r="E170" s="206"/>
      <c r="F170" s="416"/>
      <c r="G170" s="264"/>
      <c r="H170" s="259"/>
    </row>
    <row r="171" spans="1:8" ht="24" customHeight="1">
      <c r="A171" s="313" t="s">
        <v>468</v>
      </c>
      <c r="B171" s="198" t="s">
        <v>465</v>
      </c>
      <c r="C171" s="198"/>
      <c r="D171" s="364">
        <v>4</v>
      </c>
      <c r="E171" s="200" t="s">
        <v>106</v>
      </c>
      <c r="F171" s="459"/>
      <c r="G171" s="237"/>
      <c r="H171" s="260"/>
    </row>
    <row r="172" spans="1:8" ht="24" customHeight="1">
      <c r="A172" s="415" t="s">
        <v>516</v>
      </c>
      <c r="B172" s="204"/>
      <c r="C172" s="198"/>
      <c r="D172" s="365"/>
      <c r="E172" s="206"/>
      <c r="F172" s="416"/>
      <c r="G172" s="264"/>
      <c r="H172" s="259"/>
    </row>
    <row r="173" spans="1:8" ht="24" customHeight="1">
      <c r="A173" s="313" t="s">
        <v>468</v>
      </c>
      <c r="B173" s="198" t="s">
        <v>202</v>
      </c>
      <c r="C173" s="198"/>
      <c r="D173" s="364">
        <v>3</v>
      </c>
      <c r="E173" s="200" t="s">
        <v>106</v>
      </c>
      <c r="F173" s="459"/>
      <c r="G173" s="237"/>
      <c r="H173" s="260"/>
    </row>
    <row r="174" spans="1:8" ht="24" customHeight="1">
      <c r="A174" s="415" t="s">
        <v>517</v>
      </c>
      <c r="B174" s="204"/>
      <c r="C174" s="198"/>
      <c r="D174" s="365"/>
      <c r="E174" s="206"/>
      <c r="F174" s="416"/>
      <c r="G174" s="264"/>
      <c r="H174" s="259"/>
    </row>
    <row r="175" spans="1:8" ht="24" customHeight="1">
      <c r="A175" s="313" t="s">
        <v>468</v>
      </c>
      <c r="B175" s="198" t="s">
        <v>212</v>
      </c>
      <c r="C175" s="198"/>
      <c r="D175" s="364">
        <v>3</v>
      </c>
      <c r="E175" s="200" t="s">
        <v>106</v>
      </c>
      <c r="F175" s="459"/>
      <c r="G175" s="237"/>
      <c r="H175" s="260"/>
    </row>
    <row r="176" spans="1:8" ht="24" customHeight="1">
      <c r="A176" s="415" t="s">
        <v>518</v>
      </c>
      <c r="B176" s="204"/>
      <c r="C176" s="198"/>
      <c r="D176" s="365"/>
      <c r="E176" s="206"/>
      <c r="F176" s="416"/>
      <c r="G176" s="264"/>
      <c r="H176" s="259"/>
    </row>
    <row r="177" spans="1:8" ht="24" customHeight="1">
      <c r="A177" s="313" t="s">
        <v>468</v>
      </c>
      <c r="B177" s="198" t="s">
        <v>483</v>
      </c>
      <c r="C177" s="198"/>
      <c r="D177" s="364">
        <v>14</v>
      </c>
      <c r="E177" s="200" t="s">
        <v>106</v>
      </c>
      <c r="F177" s="459"/>
      <c r="G177" s="237"/>
      <c r="H177" s="260"/>
    </row>
    <row r="178" spans="1:8" ht="24" customHeight="1">
      <c r="A178" s="415" t="s">
        <v>518</v>
      </c>
      <c r="B178" s="204"/>
      <c r="C178" s="198"/>
      <c r="D178" s="365"/>
      <c r="E178" s="206"/>
      <c r="F178" s="416"/>
      <c r="G178" s="264"/>
      <c r="H178" s="259"/>
    </row>
    <row r="179" spans="1:8" ht="24" customHeight="1">
      <c r="A179" s="313" t="s">
        <v>468</v>
      </c>
      <c r="B179" s="198" t="s">
        <v>208</v>
      </c>
      <c r="C179" s="198"/>
      <c r="D179" s="364">
        <v>19</v>
      </c>
      <c r="E179" s="200" t="s">
        <v>106</v>
      </c>
      <c r="F179" s="459"/>
      <c r="G179" s="237"/>
      <c r="H179" s="260"/>
    </row>
    <row r="180" spans="1:8" ht="24" customHeight="1">
      <c r="A180" s="415" t="s">
        <v>518</v>
      </c>
      <c r="B180" s="204"/>
      <c r="C180" s="198"/>
      <c r="D180" s="365"/>
      <c r="E180" s="206"/>
      <c r="F180" s="416"/>
      <c r="G180" s="264"/>
      <c r="H180" s="259"/>
    </row>
    <row r="181" spans="1:8" ht="24" customHeight="1">
      <c r="A181" s="313" t="s">
        <v>468</v>
      </c>
      <c r="B181" s="198" t="s">
        <v>484</v>
      </c>
      <c r="C181" s="460"/>
      <c r="D181" s="364">
        <v>1</v>
      </c>
      <c r="E181" s="200" t="s">
        <v>106</v>
      </c>
      <c r="F181" s="459"/>
      <c r="G181" s="237"/>
      <c r="H181" s="260"/>
    </row>
    <row r="182" spans="1:8" ht="24" customHeight="1">
      <c r="A182" s="415" t="s">
        <v>518</v>
      </c>
      <c r="B182" s="204"/>
      <c r="C182" s="198"/>
      <c r="D182" s="365"/>
      <c r="E182" s="206"/>
      <c r="F182" s="416"/>
      <c r="G182" s="264"/>
      <c r="H182" s="259"/>
    </row>
    <row r="183" spans="1:8" ht="24" customHeight="1">
      <c r="A183" s="313" t="s">
        <v>468</v>
      </c>
      <c r="B183" s="198" t="s">
        <v>485</v>
      </c>
      <c r="C183" s="198"/>
      <c r="D183" s="364">
        <v>2</v>
      </c>
      <c r="E183" s="200" t="s">
        <v>106</v>
      </c>
      <c r="F183" s="459"/>
      <c r="G183" s="237"/>
      <c r="H183" s="260"/>
    </row>
    <row r="184" spans="1:8" ht="24" customHeight="1">
      <c r="A184" s="415" t="s">
        <v>518</v>
      </c>
      <c r="B184" s="204"/>
      <c r="C184" s="198"/>
      <c r="D184" s="365"/>
      <c r="E184" s="206"/>
      <c r="F184" s="416"/>
      <c r="G184" s="264"/>
      <c r="H184" s="259"/>
    </row>
    <row r="185" spans="1:8" ht="24" customHeight="1">
      <c r="A185" s="313" t="s">
        <v>468</v>
      </c>
      <c r="B185" s="198" t="s">
        <v>204</v>
      </c>
      <c r="C185" s="198"/>
      <c r="D185" s="364">
        <v>9</v>
      </c>
      <c r="E185" s="200" t="s">
        <v>106</v>
      </c>
      <c r="F185" s="459"/>
      <c r="G185" s="237"/>
      <c r="H185" s="260"/>
    </row>
    <row r="186" spans="1:8" ht="24" customHeight="1">
      <c r="A186" s="415" t="s">
        <v>518</v>
      </c>
      <c r="B186" s="204"/>
      <c r="C186" s="198"/>
      <c r="D186" s="365"/>
      <c r="E186" s="206"/>
      <c r="F186" s="416"/>
      <c r="G186" s="264"/>
      <c r="H186" s="259"/>
    </row>
    <row r="187" spans="1:8" ht="24" customHeight="1">
      <c r="A187" s="313" t="s">
        <v>468</v>
      </c>
      <c r="B187" s="198" t="s">
        <v>486</v>
      </c>
      <c r="C187" s="198"/>
      <c r="D187" s="364">
        <v>10</v>
      </c>
      <c r="E187" s="200" t="s">
        <v>106</v>
      </c>
      <c r="F187" s="459"/>
      <c r="G187" s="237"/>
      <c r="H187" s="260"/>
    </row>
    <row r="188" spans="1:8" ht="24" customHeight="1">
      <c r="A188" s="415" t="s">
        <v>518</v>
      </c>
      <c r="B188" s="204"/>
      <c r="C188" s="198"/>
      <c r="D188" s="365"/>
      <c r="E188" s="206"/>
      <c r="F188" s="416"/>
      <c r="G188" s="264"/>
      <c r="H188" s="259"/>
    </row>
    <row r="189" spans="1:8" ht="24" customHeight="1">
      <c r="A189" s="313" t="s">
        <v>468</v>
      </c>
      <c r="B189" s="198" t="s">
        <v>213</v>
      </c>
      <c r="C189" s="198"/>
      <c r="D189" s="364">
        <v>38</v>
      </c>
      <c r="E189" s="200" t="s">
        <v>106</v>
      </c>
      <c r="F189" s="459"/>
      <c r="G189" s="237"/>
      <c r="H189" s="260"/>
    </row>
    <row r="190" spans="1:8" ht="24" customHeight="1" thickBot="1">
      <c r="A190" s="415" t="s">
        <v>519</v>
      </c>
      <c r="B190" s="204"/>
      <c r="C190" s="198"/>
      <c r="D190" s="365"/>
      <c r="E190" s="206"/>
      <c r="F190" s="416"/>
      <c r="G190" s="264"/>
      <c r="H190" s="259"/>
    </row>
    <row r="191" spans="1:8" ht="24" customHeight="1" thickTop="1">
      <c r="A191" s="225"/>
      <c r="B191" s="226"/>
      <c r="C191" s="226"/>
      <c r="D191" s="369"/>
      <c r="E191" s="291"/>
      <c r="F191" s="243"/>
      <c r="G191" s="243"/>
      <c r="H191" s="262"/>
    </row>
    <row r="192" spans="1:8" ht="24" customHeight="1">
      <c r="A192" s="230"/>
      <c r="B192" s="231"/>
      <c r="C192" s="231"/>
      <c r="D192" s="370"/>
      <c r="E192" s="292"/>
      <c r="F192" s="244"/>
      <c r="G192" s="244"/>
      <c r="H192" s="263"/>
    </row>
    <row r="193" spans="1:8" ht="24" customHeight="1">
      <c r="A193" s="313" t="s">
        <v>468</v>
      </c>
      <c r="B193" s="198" t="s">
        <v>487</v>
      </c>
      <c r="C193" s="198"/>
      <c r="D193" s="364">
        <v>13</v>
      </c>
      <c r="E193" s="200" t="s">
        <v>106</v>
      </c>
      <c r="F193" s="459"/>
      <c r="G193" s="237"/>
      <c r="H193" s="260"/>
    </row>
    <row r="194" spans="1:8" ht="24" customHeight="1">
      <c r="A194" s="415" t="s">
        <v>519</v>
      </c>
      <c r="B194" s="204"/>
      <c r="C194" s="198"/>
      <c r="D194" s="365"/>
      <c r="E194" s="206"/>
      <c r="F194" s="416"/>
      <c r="G194" s="264"/>
      <c r="H194" s="259"/>
    </row>
    <row r="195" spans="1:8" ht="24" customHeight="1">
      <c r="A195" s="313" t="s">
        <v>468</v>
      </c>
      <c r="B195" s="198" t="s">
        <v>481</v>
      </c>
      <c r="C195" s="198"/>
      <c r="D195" s="364">
        <v>24</v>
      </c>
      <c r="E195" s="200" t="s">
        <v>106</v>
      </c>
      <c r="F195" s="459"/>
      <c r="G195" s="237"/>
      <c r="H195" s="260"/>
    </row>
    <row r="196" spans="1:8" ht="24" customHeight="1">
      <c r="A196" s="415" t="s">
        <v>520</v>
      </c>
      <c r="B196" s="204"/>
      <c r="C196" s="198"/>
      <c r="D196" s="365"/>
      <c r="E196" s="206"/>
      <c r="F196" s="416"/>
      <c r="G196" s="264"/>
      <c r="H196" s="259"/>
    </row>
    <row r="197" spans="1:8" ht="24" customHeight="1">
      <c r="A197" s="313" t="s">
        <v>468</v>
      </c>
      <c r="B197" s="198" t="s">
        <v>463</v>
      </c>
      <c r="C197" s="198"/>
      <c r="D197" s="364">
        <v>159</v>
      </c>
      <c r="E197" s="200" t="s">
        <v>106</v>
      </c>
      <c r="F197" s="459"/>
      <c r="G197" s="237"/>
      <c r="H197" s="260"/>
    </row>
    <row r="198" spans="1:8" ht="24" customHeight="1">
      <c r="A198" s="415" t="s">
        <v>521</v>
      </c>
      <c r="B198" s="204"/>
      <c r="C198" s="198"/>
      <c r="D198" s="365"/>
      <c r="E198" s="206"/>
      <c r="F198" s="416"/>
      <c r="G198" s="264"/>
      <c r="H198" s="259"/>
    </row>
    <row r="199" spans="1:8" ht="24" customHeight="1">
      <c r="A199" s="313" t="s">
        <v>468</v>
      </c>
      <c r="B199" s="198" t="s">
        <v>464</v>
      </c>
      <c r="C199" s="198"/>
      <c r="D199" s="364">
        <v>29</v>
      </c>
      <c r="E199" s="200" t="s">
        <v>106</v>
      </c>
      <c r="F199" s="459"/>
      <c r="G199" s="237"/>
      <c r="H199" s="260"/>
    </row>
    <row r="200" spans="1:8" ht="24" customHeight="1">
      <c r="A200" s="415" t="s">
        <v>522</v>
      </c>
      <c r="B200" s="204"/>
      <c r="C200" s="198"/>
      <c r="D200" s="365"/>
      <c r="E200" s="206"/>
      <c r="F200" s="416"/>
      <c r="G200" s="264"/>
      <c r="H200" s="259"/>
    </row>
    <row r="201" spans="1:8" ht="24" customHeight="1">
      <c r="A201" s="313" t="s">
        <v>468</v>
      </c>
      <c r="B201" s="198" t="s">
        <v>463</v>
      </c>
      <c r="C201" s="198"/>
      <c r="D201" s="364">
        <v>18</v>
      </c>
      <c r="E201" s="200" t="s">
        <v>106</v>
      </c>
      <c r="F201" s="459"/>
      <c r="G201" s="237"/>
      <c r="H201" s="260"/>
    </row>
    <row r="202" spans="1:8" ht="24" customHeight="1">
      <c r="A202" s="415" t="s">
        <v>522</v>
      </c>
      <c r="B202" s="204"/>
      <c r="C202" s="198"/>
      <c r="D202" s="365"/>
      <c r="E202" s="206"/>
      <c r="F202" s="416"/>
      <c r="G202" s="264"/>
      <c r="H202" s="259"/>
    </row>
    <row r="203" spans="1:8" ht="24" customHeight="1">
      <c r="A203" s="313"/>
      <c r="B203" s="198"/>
      <c r="C203" s="198"/>
      <c r="D203" s="364"/>
      <c r="E203" s="200"/>
      <c r="F203" s="414"/>
      <c r="G203" s="237"/>
      <c r="H203" s="260"/>
    </row>
    <row r="204" spans="1:8" ht="24" customHeight="1">
      <c r="A204" s="415"/>
      <c r="B204" s="204"/>
      <c r="C204" s="198"/>
      <c r="D204" s="365"/>
      <c r="E204" s="206"/>
      <c r="F204" s="416"/>
      <c r="G204" s="264"/>
      <c r="H204" s="259"/>
    </row>
    <row r="205" spans="1:8" ht="24" customHeight="1">
      <c r="A205" s="313"/>
      <c r="B205" s="198"/>
      <c r="C205" s="198"/>
      <c r="D205" s="364"/>
      <c r="E205" s="200"/>
      <c r="F205" s="414"/>
      <c r="G205" s="237"/>
      <c r="H205" s="260"/>
    </row>
    <row r="206" spans="1:8" ht="24" customHeight="1">
      <c r="A206" s="415"/>
      <c r="B206" s="204"/>
      <c r="C206" s="198"/>
      <c r="D206" s="365"/>
      <c r="E206" s="206"/>
      <c r="F206" s="416"/>
      <c r="G206" s="264"/>
      <c r="H206" s="259"/>
    </row>
    <row r="207" spans="1:8" ht="24" customHeight="1">
      <c r="A207" s="313"/>
      <c r="B207" s="198"/>
      <c r="C207" s="198"/>
      <c r="D207" s="364"/>
      <c r="E207" s="200"/>
      <c r="F207" s="414"/>
      <c r="G207" s="237"/>
      <c r="H207" s="260"/>
    </row>
    <row r="208" spans="1:8" ht="24" customHeight="1">
      <c r="A208" s="415"/>
      <c r="B208" s="204"/>
      <c r="C208" s="198"/>
      <c r="D208" s="365"/>
      <c r="E208" s="206"/>
      <c r="F208" s="416"/>
      <c r="G208" s="264"/>
      <c r="H208" s="259"/>
    </row>
    <row r="209" spans="1:8" ht="24" customHeight="1">
      <c r="A209" s="313"/>
      <c r="B209" s="198"/>
      <c r="C209" s="198"/>
      <c r="D209" s="364"/>
      <c r="E209" s="200"/>
      <c r="F209" s="414"/>
      <c r="G209" s="237"/>
      <c r="H209" s="260"/>
    </row>
    <row r="210" spans="1:8" ht="24" customHeight="1">
      <c r="A210" s="415"/>
      <c r="B210" s="204"/>
      <c r="C210" s="198"/>
      <c r="D210" s="365"/>
      <c r="E210" s="206"/>
      <c r="F210" s="416"/>
      <c r="G210" s="264"/>
      <c r="H210" s="259"/>
    </row>
    <row r="211" spans="1:8" ht="24" customHeight="1">
      <c r="A211" s="313"/>
      <c r="B211" s="198"/>
      <c r="C211" s="198"/>
      <c r="D211" s="364"/>
      <c r="E211" s="200"/>
      <c r="F211" s="414"/>
      <c r="G211" s="237"/>
      <c r="H211" s="260"/>
    </row>
    <row r="212" spans="1:8" ht="24" customHeight="1">
      <c r="A212" s="415"/>
      <c r="B212" s="204"/>
      <c r="C212" s="198"/>
      <c r="D212" s="365"/>
      <c r="E212" s="206"/>
      <c r="F212" s="416"/>
      <c r="G212" s="264"/>
      <c r="H212" s="259"/>
    </row>
    <row r="213" spans="1:8" ht="24" customHeight="1">
      <c r="A213" s="313"/>
      <c r="B213" s="198"/>
      <c r="C213" s="198"/>
      <c r="D213" s="364"/>
      <c r="E213" s="200"/>
      <c r="F213" s="414"/>
      <c r="G213" s="237"/>
      <c r="H213" s="260"/>
    </row>
    <row r="214" spans="1:8" ht="24" customHeight="1">
      <c r="A214" s="415"/>
      <c r="B214" s="204"/>
      <c r="C214" s="198"/>
      <c r="D214" s="365"/>
      <c r="E214" s="206"/>
      <c r="F214" s="416"/>
      <c r="G214" s="264"/>
      <c r="H214" s="259"/>
    </row>
    <row r="215" spans="1:8" ht="24" customHeight="1">
      <c r="A215" s="313"/>
      <c r="B215" s="198"/>
      <c r="C215" s="198"/>
      <c r="D215" s="364"/>
      <c r="E215" s="200"/>
      <c r="F215" s="414"/>
      <c r="G215" s="237"/>
      <c r="H215" s="260"/>
    </row>
    <row r="216" spans="1:8" ht="24" customHeight="1">
      <c r="A216" s="415"/>
      <c r="B216" s="204"/>
      <c r="C216" s="198"/>
      <c r="D216" s="365"/>
      <c r="E216" s="206"/>
      <c r="F216" s="416"/>
      <c r="G216" s="264"/>
      <c r="H216" s="259"/>
    </row>
    <row r="217" spans="1:8" ht="24" customHeight="1">
      <c r="A217" s="313"/>
      <c r="B217" s="198"/>
      <c r="C217" s="198"/>
      <c r="D217" s="364"/>
      <c r="E217" s="200"/>
      <c r="F217" s="414"/>
      <c r="G217" s="237"/>
      <c r="H217" s="260"/>
    </row>
    <row r="218" spans="1:8" ht="24" customHeight="1">
      <c r="A218" s="415"/>
      <c r="B218" s="204"/>
      <c r="C218" s="198"/>
      <c r="D218" s="365"/>
      <c r="E218" s="206"/>
      <c r="F218" s="416"/>
      <c r="G218" s="264"/>
      <c r="H218" s="259"/>
    </row>
    <row r="219" spans="1:8" ht="24" customHeight="1">
      <c r="A219" s="313"/>
      <c r="B219" s="198"/>
      <c r="C219" s="198"/>
      <c r="D219" s="364"/>
      <c r="E219" s="200"/>
      <c r="F219" s="414"/>
      <c r="G219" s="237"/>
      <c r="H219" s="260"/>
    </row>
    <row r="220" spans="1:8" ht="24" customHeight="1">
      <c r="A220" s="415"/>
      <c r="B220" s="204"/>
      <c r="C220" s="198"/>
      <c r="D220" s="365"/>
      <c r="E220" s="206"/>
      <c r="F220" s="416"/>
      <c r="G220" s="264"/>
      <c r="H220" s="259"/>
    </row>
    <row r="221" spans="1:8" ht="24" customHeight="1">
      <c r="A221" s="313"/>
      <c r="B221" s="198"/>
      <c r="C221" s="198"/>
      <c r="D221" s="364"/>
      <c r="E221" s="200"/>
      <c r="F221" s="414"/>
      <c r="G221" s="237"/>
      <c r="H221" s="260"/>
    </row>
    <row r="222" spans="1:8" ht="24" customHeight="1">
      <c r="A222" s="415"/>
      <c r="B222" s="204"/>
      <c r="C222" s="198"/>
      <c r="D222" s="365"/>
      <c r="E222" s="206"/>
      <c r="F222" s="416"/>
      <c r="G222" s="264"/>
      <c r="H222" s="259"/>
    </row>
    <row r="223" spans="1:8" ht="24" customHeight="1">
      <c r="A223" s="313"/>
      <c r="B223" s="198"/>
      <c r="C223" s="198"/>
      <c r="D223" s="364"/>
      <c r="E223" s="200"/>
      <c r="F223" s="414"/>
      <c r="G223" s="237"/>
      <c r="H223" s="260"/>
    </row>
    <row r="224" spans="1:8" ht="24" customHeight="1">
      <c r="A224" s="415"/>
      <c r="B224" s="204"/>
      <c r="C224" s="198"/>
      <c r="D224" s="365"/>
      <c r="E224" s="206"/>
      <c r="F224" s="416"/>
      <c r="G224" s="264"/>
      <c r="H224" s="259"/>
    </row>
    <row r="225" spans="1:8" ht="24" customHeight="1">
      <c r="A225" s="313"/>
      <c r="B225" s="198"/>
      <c r="C225" s="198"/>
      <c r="D225" s="364"/>
      <c r="E225" s="200"/>
      <c r="F225" s="414"/>
      <c r="G225" s="237"/>
      <c r="H225" s="260"/>
    </row>
    <row r="226" spans="1:8" ht="24" customHeight="1">
      <c r="A226" s="415"/>
      <c r="B226" s="204"/>
      <c r="C226" s="198"/>
      <c r="D226" s="365"/>
      <c r="E226" s="206"/>
      <c r="F226" s="416"/>
      <c r="G226" s="264"/>
      <c r="H226" s="259"/>
    </row>
    <row r="227" spans="1:8" ht="24" customHeight="1">
      <c r="A227" s="313"/>
      <c r="B227" s="198"/>
      <c r="C227" s="198"/>
      <c r="D227" s="364"/>
      <c r="E227" s="200"/>
      <c r="F227" s="414"/>
      <c r="G227" s="237"/>
      <c r="H227" s="260"/>
    </row>
    <row r="228" spans="1:8" ht="24" customHeight="1" thickBot="1">
      <c r="A228" s="415"/>
      <c r="B228" s="204"/>
      <c r="C228" s="198"/>
      <c r="D228" s="365"/>
      <c r="E228" s="206"/>
      <c r="F228" s="416"/>
      <c r="G228" s="264"/>
      <c r="H228" s="259"/>
    </row>
    <row r="229" spans="1:8" ht="24" customHeight="1" thickTop="1">
      <c r="A229" s="225" t="s">
        <v>461</v>
      </c>
      <c r="B229" s="226"/>
      <c r="C229" s="226"/>
      <c r="D229" s="369"/>
      <c r="E229" s="291"/>
      <c r="F229" s="243"/>
      <c r="G229" s="243"/>
      <c r="H229" s="262"/>
    </row>
    <row r="230" spans="1:8" ht="24" customHeight="1">
      <c r="A230" s="230"/>
      <c r="B230" s="231"/>
      <c r="C230" s="231"/>
      <c r="D230" s="370"/>
      <c r="E230" s="292"/>
      <c r="F230" s="244"/>
      <c r="G230" s="244"/>
      <c r="H230" s="263"/>
    </row>
    <row r="231" spans="1:8" ht="24" customHeight="1">
      <c r="A231" s="413" t="s">
        <v>102</v>
      </c>
      <c r="B231" s="198"/>
      <c r="C231" s="198"/>
      <c r="D231" s="364"/>
      <c r="E231" s="200"/>
      <c r="F231" s="414"/>
      <c r="G231" s="237"/>
      <c r="H231" s="260"/>
    </row>
    <row r="232" spans="1:8" ht="24" customHeight="1">
      <c r="A232" s="415"/>
      <c r="B232" s="204"/>
      <c r="C232" s="198"/>
      <c r="D232" s="365"/>
      <c r="E232" s="206"/>
      <c r="F232" s="416"/>
      <c r="G232" s="264"/>
      <c r="H232" s="259"/>
    </row>
    <row r="233" spans="1:8" ht="24" customHeight="1">
      <c r="A233" s="313" t="s">
        <v>384</v>
      </c>
      <c r="B233" s="198"/>
      <c r="C233" s="198"/>
      <c r="D233" s="364"/>
      <c r="E233" s="200"/>
      <c r="F233" s="414"/>
      <c r="G233" s="237"/>
      <c r="H233" s="260"/>
    </row>
    <row r="234" spans="1:8" ht="24" customHeight="1">
      <c r="A234" s="415"/>
      <c r="B234" s="204"/>
      <c r="C234" s="198"/>
      <c r="D234" s="365"/>
      <c r="E234" s="206"/>
      <c r="F234" s="416"/>
      <c r="G234" s="264"/>
      <c r="H234" s="259"/>
    </row>
    <row r="235" spans="1:8" ht="24" customHeight="1">
      <c r="A235" s="313" t="s">
        <v>523</v>
      </c>
      <c r="B235" s="198" t="s">
        <v>463</v>
      </c>
      <c r="C235" s="198"/>
      <c r="D235" s="364">
        <v>2</v>
      </c>
      <c r="E235" s="200" t="s">
        <v>106</v>
      </c>
      <c r="F235" s="459"/>
      <c r="G235" s="237"/>
      <c r="H235" s="260"/>
    </row>
    <row r="236" spans="1:8" ht="24" customHeight="1">
      <c r="A236" s="415"/>
      <c r="B236" s="204"/>
      <c r="C236" s="198"/>
      <c r="D236" s="365"/>
      <c r="E236" s="206"/>
      <c r="F236" s="416"/>
      <c r="G236" s="264"/>
      <c r="H236" s="259"/>
    </row>
    <row r="237" spans="1:8" ht="24" customHeight="1">
      <c r="A237" s="313" t="s">
        <v>524</v>
      </c>
      <c r="B237" s="198" t="s">
        <v>465</v>
      </c>
      <c r="C237" s="198"/>
      <c r="D237" s="364">
        <v>1</v>
      </c>
      <c r="E237" s="200" t="s">
        <v>106</v>
      </c>
      <c r="F237" s="459"/>
      <c r="G237" s="237"/>
      <c r="H237" s="260"/>
    </row>
    <row r="238" spans="1:8" ht="24" customHeight="1">
      <c r="A238" s="415"/>
      <c r="B238" s="204"/>
      <c r="C238" s="198"/>
      <c r="D238" s="365"/>
      <c r="E238" s="206"/>
      <c r="F238" s="416"/>
      <c r="G238" s="264"/>
      <c r="H238" s="259"/>
    </row>
    <row r="239" spans="1:8" ht="24" customHeight="1">
      <c r="A239" s="313" t="s">
        <v>525</v>
      </c>
      <c r="B239" s="198" t="s">
        <v>475</v>
      </c>
      <c r="C239" s="198"/>
      <c r="D239" s="364">
        <v>2</v>
      </c>
      <c r="E239" s="200" t="s">
        <v>106</v>
      </c>
      <c r="F239" s="459"/>
      <c r="G239" s="237"/>
      <c r="H239" s="260"/>
    </row>
    <row r="240" spans="1:8" ht="24" customHeight="1">
      <c r="A240" s="415"/>
      <c r="B240" s="204"/>
      <c r="C240" s="198"/>
      <c r="D240" s="365"/>
      <c r="E240" s="206"/>
      <c r="F240" s="416"/>
      <c r="G240" s="264"/>
      <c r="H240" s="259"/>
    </row>
    <row r="241" spans="1:8" ht="24" customHeight="1">
      <c r="A241" s="313" t="s">
        <v>497</v>
      </c>
      <c r="B241" s="198" t="s">
        <v>475</v>
      </c>
      <c r="C241" s="198"/>
      <c r="D241" s="364">
        <v>34</v>
      </c>
      <c r="E241" s="200" t="s">
        <v>106</v>
      </c>
      <c r="F241" s="459"/>
      <c r="G241" s="237"/>
      <c r="H241" s="260"/>
    </row>
    <row r="242" spans="1:8" ht="24" customHeight="1">
      <c r="A242" s="415"/>
      <c r="B242" s="204"/>
      <c r="C242" s="198"/>
      <c r="D242" s="365"/>
      <c r="E242" s="206"/>
      <c r="F242" s="416"/>
      <c r="G242" s="264"/>
      <c r="H242" s="259"/>
    </row>
    <row r="243" spans="1:8" ht="24" customHeight="1">
      <c r="A243" s="313" t="s">
        <v>499</v>
      </c>
      <c r="B243" s="198" t="s">
        <v>201</v>
      </c>
      <c r="C243" s="198"/>
      <c r="D243" s="364">
        <v>6</v>
      </c>
      <c r="E243" s="200" t="s">
        <v>106</v>
      </c>
      <c r="F243" s="459"/>
      <c r="G243" s="237"/>
      <c r="H243" s="260"/>
    </row>
    <row r="244" spans="1:8" ht="24" customHeight="1">
      <c r="A244" s="415"/>
      <c r="B244" s="204"/>
      <c r="C244" s="198"/>
      <c r="D244" s="365"/>
      <c r="E244" s="206"/>
      <c r="F244" s="416"/>
      <c r="G244" s="264"/>
      <c r="H244" s="259"/>
    </row>
    <row r="245" spans="1:8" ht="24" customHeight="1">
      <c r="A245" s="313" t="s">
        <v>526</v>
      </c>
      <c r="B245" s="198" t="s">
        <v>204</v>
      </c>
      <c r="C245" s="198"/>
      <c r="D245" s="364">
        <v>1</v>
      </c>
      <c r="E245" s="200" t="s">
        <v>106</v>
      </c>
      <c r="F245" s="459"/>
      <c r="G245" s="237"/>
      <c r="H245" s="260"/>
    </row>
    <row r="246" spans="1:8" ht="24" customHeight="1">
      <c r="A246" s="415"/>
      <c r="B246" s="204"/>
      <c r="C246" s="198"/>
      <c r="D246" s="365"/>
      <c r="E246" s="206"/>
      <c r="F246" s="416"/>
      <c r="G246" s="264"/>
      <c r="H246" s="259"/>
    </row>
    <row r="247" spans="1:8" ht="24" customHeight="1">
      <c r="A247" s="430" t="s">
        <v>502</v>
      </c>
      <c r="B247" s="282" t="s">
        <v>483</v>
      </c>
      <c r="C247" s="198"/>
      <c r="D247" s="433">
        <v>24</v>
      </c>
      <c r="E247" s="434" t="s">
        <v>106</v>
      </c>
      <c r="F247" s="461"/>
      <c r="G247" s="256"/>
      <c r="H247" s="260"/>
    </row>
    <row r="248" spans="1:8" ht="24" customHeight="1">
      <c r="A248" s="415"/>
      <c r="B248" s="204"/>
      <c r="C248" s="247"/>
      <c r="D248" s="435"/>
      <c r="E248" s="436"/>
      <c r="F248" s="437"/>
      <c r="G248" s="438"/>
      <c r="H248" s="439"/>
    </row>
    <row r="249" spans="1:8" ht="24" customHeight="1">
      <c r="A249" s="313" t="s">
        <v>527</v>
      </c>
      <c r="B249" s="198" t="s">
        <v>204</v>
      </c>
      <c r="C249" s="198"/>
      <c r="D249" s="364">
        <v>6</v>
      </c>
      <c r="E249" s="200" t="s">
        <v>106</v>
      </c>
      <c r="F249" s="459"/>
      <c r="G249" s="237"/>
      <c r="H249" s="260"/>
    </row>
    <row r="250" spans="1:8" ht="24" customHeight="1">
      <c r="A250" s="415"/>
      <c r="B250" s="204"/>
      <c r="C250" s="198"/>
      <c r="D250" s="365"/>
      <c r="E250" s="206"/>
      <c r="F250" s="416"/>
      <c r="G250" s="264"/>
      <c r="H250" s="259"/>
    </row>
    <row r="251" spans="1:8" ht="24" customHeight="1">
      <c r="A251" s="313" t="s">
        <v>528</v>
      </c>
      <c r="B251" s="282" t="s">
        <v>208</v>
      </c>
      <c r="C251" s="198"/>
      <c r="D251" s="364">
        <v>83</v>
      </c>
      <c r="E251" s="200" t="s">
        <v>106</v>
      </c>
      <c r="F251" s="459"/>
      <c r="G251" s="237"/>
      <c r="H251" s="260"/>
    </row>
    <row r="252" spans="1:8" ht="24" customHeight="1">
      <c r="A252" s="415"/>
      <c r="B252" s="204"/>
      <c r="C252" s="198"/>
      <c r="D252" s="365"/>
      <c r="E252" s="206"/>
      <c r="F252" s="416"/>
      <c r="G252" s="264"/>
      <c r="H252" s="259"/>
    </row>
    <row r="253" spans="1:8" ht="24" customHeight="1">
      <c r="A253" s="313" t="s">
        <v>536</v>
      </c>
      <c r="B253" s="282" t="s">
        <v>489</v>
      </c>
      <c r="C253" s="198"/>
      <c r="D253" s="364">
        <v>83</v>
      </c>
      <c r="E253" s="200" t="s">
        <v>106</v>
      </c>
      <c r="F253" s="459"/>
      <c r="G253" s="237"/>
      <c r="H253" s="260"/>
    </row>
    <row r="254" spans="1:8" ht="24" customHeight="1">
      <c r="A254" s="415"/>
      <c r="B254" s="204"/>
      <c r="C254" s="198"/>
      <c r="D254" s="365"/>
      <c r="E254" s="206"/>
      <c r="F254" s="416"/>
      <c r="G254" s="264"/>
      <c r="H254" s="259"/>
    </row>
    <row r="255" spans="1:8" ht="24" customHeight="1">
      <c r="A255" s="430" t="s">
        <v>529</v>
      </c>
      <c r="B255" s="282" t="s">
        <v>463</v>
      </c>
      <c r="C255" s="282"/>
      <c r="D255" s="428">
        <v>19</v>
      </c>
      <c r="E255" s="423" t="s">
        <v>106</v>
      </c>
      <c r="F255" s="459"/>
      <c r="G255" s="237"/>
      <c r="H255" s="260"/>
    </row>
    <row r="256" spans="1:8" ht="24" customHeight="1">
      <c r="A256" s="415"/>
      <c r="B256" s="204"/>
      <c r="C256" s="198"/>
      <c r="D256" s="365"/>
      <c r="E256" s="206"/>
      <c r="F256" s="416"/>
      <c r="G256" s="264"/>
      <c r="H256" s="259"/>
    </row>
    <row r="257" spans="1:8" ht="24" customHeight="1">
      <c r="A257" s="430" t="s">
        <v>530</v>
      </c>
      <c r="B257" s="282" t="s">
        <v>464</v>
      </c>
      <c r="C257" s="282"/>
      <c r="D257" s="428">
        <v>11</v>
      </c>
      <c r="E257" s="423" t="s">
        <v>106</v>
      </c>
      <c r="F257" s="459"/>
      <c r="G257" s="237"/>
      <c r="H257" s="260"/>
    </row>
    <row r="258" spans="1:8" ht="24" customHeight="1">
      <c r="A258" s="415"/>
      <c r="B258" s="204"/>
      <c r="C258" s="198"/>
      <c r="D258" s="365"/>
      <c r="E258" s="206"/>
      <c r="F258" s="416"/>
      <c r="G258" s="264"/>
      <c r="H258" s="259"/>
    </row>
    <row r="259" spans="1:8" ht="24" customHeight="1">
      <c r="A259" s="313" t="s">
        <v>531</v>
      </c>
      <c r="B259" s="282" t="s">
        <v>465</v>
      </c>
      <c r="C259" s="198"/>
      <c r="D259" s="364">
        <v>1</v>
      </c>
      <c r="E259" s="200" t="s">
        <v>106</v>
      </c>
      <c r="F259" s="459"/>
      <c r="G259" s="237"/>
      <c r="H259" s="260"/>
    </row>
    <row r="260" spans="1:8" ht="24" customHeight="1">
      <c r="A260" s="415"/>
      <c r="B260" s="204"/>
      <c r="C260" s="198"/>
      <c r="D260" s="365"/>
      <c r="E260" s="206"/>
      <c r="F260" s="416"/>
      <c r="G260" s="264"/>
      <c r="H260" s="259"/>
    </row>
    <row r="261" spans="1:8" ht="24" customHeight="1">
      <c r="A261" s="430" t="s">
        <v>490</v>
      </c>
      <c r="B261" s="282"/>
      <c r="C261" s="282"/>
      <c r="D261" s="428">
        <v>4</v>
      </c>
      <c r="E261" s="423" t="s">
        <v>106</v>
      </c>
      <c r="F261" s="459"/>
      <c r="G261" s="237"/>
      <c r="H261" s="260"/>
    </row>
    <row r="262" spans="1:8" ht="24" customHeight="1">
      <c r="A262" s="415"/>
      <c r="B262" s="204"/>
      <c r="C262" s="198"/>
      <c r="D262" s="365"/>
      <c r="E262" s="206"/>
      <c r="F262" s="238"/>
      <c r="G262" s="264"/>
      <c r="H262" s="259"/>
    </row>
    <row r="263" spans="1:8" ht="24" customHeight="1">
      <c r="A263" s="430" t="s">
        <v>667</v>
      </c>
      <c r="B263" s="282"/>
      <c r="C263" s="282"/>
      <c r="D263" s="428"/>
      <c r="E263" s="423" t="s">
        <v>658</v>
      </c>
      <c r="F263" s="469"/>
      <c r="G263" s="237"/>
      <c r="H263" s="260"/>
    </row>
    <row r="264" spans="1:8" ht="24" customHeight="1">
      <c r="A264" s="415"/>
      <c r="B264" s="419"/>
      <c r="C264" s="198"/>
      <c r="D264" s="365"/>
      <c r="E264" s="206"/>
      <c r="F264" s="416"/>
      <c r="G264" s="264"/>
      <c r="H264" s="259"/>
    </row>
    <row r="265" spans="1:8" ht="24" customHeight="1">
      <c r="A265" s="421" t="s">
        <v>668</v>
      </c>
      <c r="B265" s="282" t="s">
        <v>670</v>
      </c>
      <c r="C265" s="282"/>
      <c r="D265" s="428"/>
      <c r="E265" s="423" t="s">
        <v>669</v>
      </c>
      <c r="F265" s="469"/>
      <c r="G265" s="237"/>
      <c r="H265" s="260"/>
    </row>
    <row r="266" spans="1:8" ht="24" customHeight="1" thickBot="1">
      <c r="A266" s="415"/>
      <c r="B266" s="204"/>
      <c r="C266" s="198"/>
      <c r="D266" s="365"/>
      <c r="E266" s="206"/>
      <c r="F266" s="416"/>
      <c r="G266" s="264"/>
      <c r="H266" s="259"/>
    </row>
    <row r="267" spans="1:8" ht="24" customHeight="1" thickTop="1">
      <c r="A267" s="225"/>
      <c r="B267" s="226"/>
      <c r="C267" s="226"/>
      <c r="D267" s="369"/>
      <c r="E267" s="291"/>
      <c r="F267" s="243"/>
      <c r="G267" s="243"/>
      <c r="H267" s="262"/>
    </row>
    <row r="268" spans="1:8" ht="24" customHeight="1">
      <c r="A268" s="230"/>
      <c r="B268" s="231"/>
      <c r="C268" s="231"/>
      <c r="D268" s="370"/>
      <c r="E268" s="292"/>
      <c r="F268" s="244"/>
      <c r="G268" s="244"/>
      <c r="H268" s="263"/>
    </row>
    <row r="269" spans="1:8" ht="24" customHeight="1">
      <c r="A269" s="430" t="s">
        <v>386</v>
      </c>
      <c r="B269" s="282"/>
      <c r="C269" s="282"/>
      <c r="D269" s="428"/>
      <c r="E269" s="423"/>
      <c r="F269" s="414"/>
      <c r="G269" s="237"/>
      <c r="H269" s="260"/>
    </row>
    <row r="270" spans="1:8" ht="24" customHeight="1">
      <c r="A270" s="415"/>
      <c r="B270" s="204"/>
      <c r="C270" s="198"/>
      <c r="D270" s="365"/>
      <c r="E270" s="206"/>
      <c r="F270" s="416"/>
      <c r="G270" s="264"/>
      <c r="H270" s="259"/>
    </row>
    <row r="271" spans="1:8" ht="24" customHeight="1">
      <c r="A271" s="430" t="s">
        <v>532</v>
      </c>
      <c r="B271" s="282" t="s">
        <v>463</v>
      </c>
      <c r="C271" s="282"/>
      <c r="D271" s="428">
        <v>4</v>
      </c>
      <c r="E271" s="423" t="s">
        <v>106</v>
      </c>
      <c r="F271" s="459"/>
      <c r="G271" s="237"/>
      <c r="H271" s="260"/>
    </row>
    <row r="272" spans="1:8" ht="24" customHeight="1">
      <c r="A272" s="415"/>
      <c r="B272" s="204"/>
      <c r="C272" s="198"/>
      <c r="D272" s="365"/>
      <c r="E272" s="206"/>
      <c r="F272" s="416"/>
      <c r="G272" s="238"/>
      <c r="H272" s="259"/>
    </row>
    <row r="273" spans="1:8" ht="24" customHeight="1">
      <c r="A273" s="313" t="s">
        <v>523</v>
      </c>
      <c r="B273" s="198" t="s">
        <v>463</v>
      </c>
      <c r="C273" s="198"/>
      <c r="D273" s="364">
        <v>9</v>
      </c>
      <c r="E273" s="200" t="s">
        <v>106</v>
      </c>
      <c r="F273" s="459"/>
      <c r="G273" s="237"/>
      <c r="H273" s="260"/>
    </row>
    <row r="274" spans="1:8" ht="24" customHeight="1">
      <c r="A274" s="415"/>
      <c r="B274" s="204"/>
      <c r="C274" s="198"/>
      <c r="D274" s="365"/>
      <c r="E274" s="206"/>
      <c r="F274" s="416"/>
      <c r="G274" s="264"/>
      <c r="H274" s="259"/>
    </row>
    <row r="275" spans="1:8" ht="24" customHeight="1">
      <c r="A275" s="313" t="s">
        <v>533</v>
      </c>
      <c r="B275" s="198" t="s">
        <v>474</v>
      </c>
      <c r="C275" s="198"/>
      <c r="D275" s="364">
        <v>8</v>
      </c>
      <c r="E275" s="200" t="s">
        <v>106</v>
      </c>
      <c r="F275" s="459"/>
      <c r="G275" s="237"/>
      <c r="H275" s="260"/>
    </row>
    <row r="276" spans="1:8" ht="24" customHeight="1">
      <c r="A276" s="415"/>
      <c r="B276" s="204"/>
      <c r="C276" s="198"/>
      <c r="D276" s="365"/>
      <c r="E276" s="206"/>
      <c r="F276" s="416"/>
      <c r="G276" s="264"/>
      <c r="H276" s="259"/>
    </row>
    <row r="277" spans="1:8" ht="24" customHeight="1">
      <c r="A277" s="313" t="s">
        <v>534</v>
      </c>
      <c r="B277" s="198" t="s">
        <v>463</v>
      </c>
      <c r="C277" s="198"/>
      <c r="D277" s="364">
        <v>2</v>
      </c>
      <c r="E277" s="200" t="s">
        <v>106</v>
      </c>
      <c r="F277" s="459"/>
      <c r="G277" s="237"/>
      <c r="H277" s="260"/>
    </row>
    <row r="278" spans="1:8" ht="24" customHeight="1">
      <c r="A278" s="415"/>
      <c r="B278" s="204"/>
      <c r="C278" s="198"/>
      <c r="D278" s="365"/>
      <c r="E278" s="206"/>
      <c r="F278" s="416"/>
      <c r="G278" s="264"/>
      <c r="H278" s="259"/>
    </row>
    <row r="279" spans="1:8" ht="24" customHeight="1">
      <c r="A279" s="313" t="s">
        <v>525</v>
      </c>
      <c r="B279" s="198" t="s">
        <v>475</v>
      </c>
      <c r="C279" s="198"/>
      <c r="D279" s="364">
        <v>10</v>
      </c>
      <c r="E279" s="200" t="s">
        <v>106</v>
      </c>
      <c r="F279" s="459"/>
      <c r="G279" s="237"/>
      <c r="H279" s="260"/>
    </row>
    <row r="280" spans="1:8" ht="24" customHeight="1">
      <c r="A280" s="415"/>
      <c r="B280" s="204"/>
      <c r="C280" s="198"/>
      <c r="D280" s="365"/>
      <c r="E280" s="206"/>
      <c r="F280" s="416"/>
      <c r="G280" s="264"/>
      <c r="H280" s="259"/>
    </row>
    <row r="281" spans="1:8" ht="24" customHeight="1">
      <c r="A281" s="313" t="s">
        <v>499</v>
      </c>
      <c r="B281" s="198" t="s">
        <v>201</v>
      </c>
      <c r="C281" s="198"/>
      <c r="D281" s="364">
        <v>45</v>
      </c>
      <c r="E281" s="200" t="s">
        <v>106</v>
      </c>
      <c r="F281" s="459"/>
      <c r="G281" s="237"/>
      <c r="H281" s="260"/>
    </row>
    <row r="282" spans="1:8" ht="24" customHeight="1">
      <c r="A282" s="415"/>
      <c r="B282" s="204"/>
      <c r="C282" s="198"/>
      <c r="D282" s="365"/>
      <c r="E282" s="206"/>
      <c r="F282" s="416"/>
      <c r="G282" s="264"/>
      <c r="H282" s="259"/>
    </row>
    <row r="283" spans="1:8" ht="24" customHeight="1">
      <c r="A283" s="313" t="s">
        <v>535</v>
      </c>
      <c r="B283" s="198" t="s">
        <v>488</v>
      </c>
      <c r="C283" s="198"/>
      <c r="D283" s="364">
        <v>4</v>
      </c>
      <c r="E283" s="200" t="s">
        <v>106</v>
      </c>
      <c r="F283" s="459"/>
      <c r="G283" s="237"/>
      <c r="H283" s="260"/>
    </row>
    <row r="284" spans="1:8" ht="24" customHeight="1">
      <c r="A284" s="415"/>
      <c r="B284" s="204"/>
      <c r="C284" s="198"/>
      <c r="D284" s="365"/>
      <c r="E284" s="206"/>
      <c r="F284" s="416"/>
      <c r="G284" s="264"/>
      <c r="H284" s="259"/>
    </row>
    <row r="285" spans="1:8" ht="24" customHeight="1">
      <c r="A285" s="313" t="s">
        <v>502</v>
      </c>
      <c r="B285" s="198" t="s">
        <v>483</v>
      </c>
      <c r="C285" s="198"/>
      <c r="D285" s="364">
        <v>32</v>
      </c>
      <c r="E285" s="200" t="s">
        <v>106</v>
      </c>
      <c r="F285" s="459"/>
      <c r="G285" s="237"/>
      <c r="H285" s="260"/>
    </row>
    <row r="286" spans="1:8" ht="24" customHeight="1">
      <c r="A286" s="415"/>
      <c r="B286" s="204"/>
      <c r="C286" s="198"/>
      <c r="D286" s="365"/>
      <c r="E286" s="206"/>
      <c r="F286" s="416"/>
      <c r="G286" s="264"/>
      <c r="H286" s="259"/>
    </row>
    <row r="287" spans="1:8" ht="24" customHeight="1">
      <c r="A287" s="313" t="s">
        <v>528</v>
      </c>
      <c r="B287" s="198" t="s">
        <v>208</v>
      </c>
      <c r="C287" s="198"/>
      <c r="D287" s="364">
        <v>102</v>
      </c>
      <c r="E287" s="200" t="s">
        <v>106</v>
      </c>
      <c r="F287" s="459"/>
      <c r="G287" s="237"/>
      <c r="H287" s="260"/>
    </row>
    <row r="288" spans="1:8" ht="24" customHeight="1">
      <c r="A288" s="415"/>
      <c r="B288" s="204"/>
      <c r="C288" s="198"/>
      <c r="D288" s="365"/>
      <c r="E288" s="206"/>
      <c r="F288" s="416"/>
      <c r="G288" s="264"/>
      <c r="H288" s="259"/>
    </row>
    <row r="289" spans="1:8" ht="24" customHeight="1">
      <c r="A289" s="313" t="s">
        <v>536</v>
      </c>
      <c r="B289" s="198" t="s">
        <v>489</v>
      </c>
      <c r="C289" s="198"/>
      <c r="D289" s="364">
        <v>33</v>
      </c>
      <c r="E289" s="200" t="s">
        <v>106</v>
      </c>
      <c r="F289" s="459"/>
      <c r="G289" s="237"/>
      <c r="H289" s="260"/>
    </row>
    <row r="290" spans="1:8" ht="24" customHeight="1">
      <c r="A290" s="415"/>
      <c r="B290" s="204"/>
      <c r="C290" s="198"/>
      <c r="D290" s="365"/>
      <c r="E290" s="206"/>
      <c r="F290" s="416"/>
      <c r="G290" s="264"/>
      <c r="H290" s="259"/>
    </row>
    <row r="291" spans="1:8" ht="24" customHeight="1">
      <c r="A291" s="313" t="s">
        <v>504</v>
      </c>
      <c r="B291" s="198" t="s">
        <v>464</v>
      </c>
      <c r="C291" s="198"/>
      <c r="D291" s="364">
        <v>2</v>
      </c>
      <c r="E291" s="200" t="s">
        <v>106</v>
      </c>
      <c r="F291" s="459"/>
      <c r="G291" s="237"/>
      <c r="H291" s="260"/>
    </row>
    <row r="292" spans="1:8" ht="24" customHeight="1">
      <c r="A292" s="440"/>
      <c r="B292" s="198"/>
      <c r="C292" s="198"/>
      <c r="D292" s="441"/>
      <c r="E292" s="442"/>
      <c r="F292" s="443"/>
      <c r="G292" s="444"/>
      <c r="H292" s="445"/>
    </row>
    <row r="293" spans="1:8" ht="24" customHeight="1">
      <c r="A293" s="313" t="s">
        <v>506</v>
      </c>
      <c r="B293" s="282" t="s">
        <v>465</v>
      </c>
      <c r="C293" s="198"/>
      <c r="D293" s="364">
        <v>5</v>
      </c>
      <c r="E293" s="200" t="s">
        <v>106</v>
      </c>
      <c r="F293" s="459"/>
      <c r="G293" s="237"/>
      <c r="H293" s="260"/>
    </row>
    <row r="294" spans="1:8" ht="24" customHeight="1">
      <c r="A294" s="415"/>
      <c r="B294" s="204"/>
      <c r="C294" s="198"/>
      <c r="D294" s="365"/>
      <c r="E294" s="206"/>
      <c r="F294" s="416"/>
      <c r="G294" s="264"/>
      <c r="H294" s="259"/>
    </row>
    <row r="295" spans="1:8" ht="24" customHeight="1">
      <c r="A295" s="313" t="s">
        <v>667</v>
      </c>
      <c r="B295" s="282"/>
      <c r="C295" s="198"/>
      <c r="D295" s="364"/>
      <c r="E295" s="200" t="s">
        <v>658</v>
      </c>
      <c r="F295" s="469"/>
      <c r="G295" s="237"/>
      <c r="H295" s="260"/>
    </row>
    <row r="296" spans="1:8" ht="24" customHeight="1">
      <c r="A296" s="415"/>
      <c r="B296" s="419"/>
      <c r="C296" s="198"/>
      <c r="D296" s="365"/>
      <c r="E296" s="206"/>
      <c r="F296" s="416"/>
      <c r="G296" s="264"/>
      <c r="H296" s="259"/>
    </row>
    <row r="297" spans="1:8" ht="24" customHeight="1">
      <c r="A297" s="421" t="s">
        <v>668</v>
      </c>
      <c r="B297" s="282" t="s">
        <v>670</v>
      </c>
      <c r="C297" s="282"/>
      <c r="D297" s="428"/>
      <c r="E297" s="423" t="s">
        <v>669</v>
      </c>
      <c r="F297" s="469"/>
      <c r="G297" s="237"/>
      <c r="H297" s="260"/>
    </row>
    <row r="298" spans="1:8" ht="24" customHeight="1">
      <c r="A298" s="415"/>
      <c r="B298" s="204"/>
      <c r="C298" s="198"/>
      <c r="D298" s="365"/>
      <c r="E298" s="206"/>
      <c r="F298" s="416"/>
      <c r="G298" s="264"/>
      <c r="H298" s="259"/>
    </row>
    <row r="299" spans="1:8" ht="24" customHeight="1">
      <c r="A299" s="430"/>
      <c r="B299" s="282"/>
      <c r="C299" s="282"/>
      <c r="D299" s="428"/>
      <c r="E299" s="423"/>
      <c r="F299" s="459"/>
      <c r="G299" s="237"/>
      <c r="H299" s="260"/>
    </row>
    <row r="300" spans="1:8" ht="24" customHeight="1">
      <c r="A300" s="415"/>
      <c r="B300" s="204"/>
      <c r="C300" s="198"/>
      <c r="D300" s="365"/>
      <c r="E300" s="206"/>
      <c r="F300" s="416"/>
      <c r="G300" s="264"/>
      <c r="H300" s="259"/>
    </row>
    <row r="301" spans="1:8" ht="24" customHeight="1">
      <c r="A301" s="313"/>
      <c r="B301" s="198"/>
      <c r="C301" s="198"/>
      <c r="D301" s="364"/>
      <c r="E301" s="200"/>
      <c r="F301" s="414"/>
      <c r="G301" s="237"/>
      <c r="H301" s="260"/>
    </row>
    <row r="302" spans="1:8" ht="24" customHeight="1">
      <c r="A302" s="415"/>
      <c r="B302" s="204"/>
      <c r="C302" s="198"/>
      <c r="D302" s="365"/>
      <c r="E302" s="206"/>
      <c r="F302" s="416"/>
      <c r="G302" s="264"/>
      <c r="H302" s="259"/>
    </row>
    <row r="303" spans="1:8" ht="24" customHeight="1">
      <c r="A303" s="313"/>
      <c r="B303" s="198"/>
      <c r="C303" s="198"/>
      <c r="D303" s="364"/>
      <c r="E303" s="200"/>
      <c r="F303" s="414"/>
      <c r="G303" s="237"/>
      <c r="H303" s="260"/>
    </row>
    <row r="304" spans="1:8" ht="24" customHeight="1" thickBot="1">
      <c r="A304" s="415"/>
      <c r="B304" s="204"/>
      <c r="C304" s="198"/>
      <c r="D304" s="365"/>
      <c r="E304" s="206"/>
      <c r="F304" s="416"/>
      <c r="G304" s="264"/>
      <c r="H304" s="259"/>
    </row>
    <row r="305" spans="1:8" ht="24" customHeight="1" thickTop="1">
      <c r="A305" s="225" t="s">
        <v>461</v>
      </c>
      <c r="B305" s="226"/>
      <c r="C305" s="226"/>
      <c r="D305" s="369"/>
      <c r="E305" s="291"/>
      <c r="F305" s="243"/>
      <c r="G305" s="243"/>
      <c r="H305" s="262"/>
    </row>
    <row r="306" spans="1:8" ht="24" customHeight="1">
      <c r="A306" s="230"/>
      <c r="B306" s="231"/>
      <c r="C306" s="231"/>
      <c r="D306" s="370"/>
      <c r="E306" s="292"/>
      <c r="F306" s="244"/>
      <c r="G306" s="244"/>
      <c r="H306" s="263"/>
    </row>
    <row r="307" spans="1:8" ht="24" customHeight="1">
      <c r="A307" s="413" t="s">
        <v>657</v>
      </c>
      <c r="B307" s="198"/>
      <c r="C307" s="198"/>
      <c r="D307" s="364"/>
      <c r="E307" s="200"/>
      <c r="F307" s="237"/>
      <c r="G307" s="237"/>
      <c r="H307" s="260"/>
    </row>
    <row r="308" spans="1:8" ht="24" customHeight="1">
      <c r="A308" s="217"/>
      <c r="B308" s="204"/>
      <c r="C308" s="198"/>
      <c r="D308" s="365"/>
      <c r="E308" s="206"/>
      <c r="F308" s="238"/>
      <c r="G308" s="238"/>
      <c r="H308" s="259"/>
    </row>
    <row r="309" spans="1:8" ht="24" customHeight="1">
      <c r="A309" s="216" t="s">
        <v>632</v>
      </c>
      <c r="B309" s="198" t="s">
        <v>197</v>
      </c>
      <c r="C309" s="198"/>
      <c r="D309" s="364">
        <v>5</v>
      </c>
      <c r="E309" s="200" t="s">
        <v>106</v>
      </c>
      <c r="F309" s="237"/>
      <c r="G309" s="237"/>
      <c r="H309" s="260"/>
    </row>
    <row r="310" spans="1:8" ht="24" customHeight="1">
      <c r="A310" s="218"/>
      <c r="B310" s="204"/>
      <c r="C310" s="198"/>
      <c r="D310" s="365"/>
      <c r="E310" s="206"/>
      <c r="F310" s="238"/>
      <c r="G310" s="238"/>
      <c r="H310" s="259"/>
    </row>
    <row r="311" spans="1:8" ht="24" customHeight="1">
      <c r="A311" s="216" t="s">
        <v>633</v>
      </c>
      <c r="B311" s="198" t="s">
        <v>634</v>
      </c>
      <c r="C311" s="198"/>
      <c r="D311" s="364">
        <v>1</v>
      </c>
      <c r="E311" s="200" t="s">
        <v>106</v>
      </c>
      <c r="F311" s="237"/>
      <c r="G311" s="237"/>
      <c r="H311" s="260"/>
    </row>
    <row r="312" spans="1:8" ht="24" customHeight="1">
      <c r="A312" s="218"/>
      <c r="B312" s="204"/>
      <c r="C312" s="198"/>
      <c r="D312" s="365"/>
      <c r="E312" s="206"/>
      <c r="F312" s="238"/>
      <c r="G312" s="264"/>
      <c r="H312" s="259"/>
    </row>
    <row r="313" spans="1:8" ht="24" customHeight="1">
      <c r="A313" s="216" t="s">
        <v>635</v>
      </c>
      <c r="B313" s="198" t="s">
        <v>216</v>
      </c>
      <c r="C313" s="198"/>
      <c r="D313" s="364">
        <v>33</v>
      </c>
      <c r="E313" s="200" t="s">
        <v>106</v>
      </c>
      <c r="F313" s="237"/>
      <c r="G313" s="237"/>
      <c r="H313" s="260"/>
    </row>
    <row r="314" spans="1:8" ht="24" customHeight="1">
      <c r="A314" s="218"/>
      <c r="B314" s="204"/>
      <c r="C314" s="198"/>
      <c r="D314" s="365"/>
      <c r="E314" s="206"/>
      <c r="F314" s="238"/>
      <c r="G314" s="264"/>
      <c r="H314" s="259"/>
    </row>
    <row r="315" spans="1:8" ht="24" customHeight="1">
      <c r="A315" s="216" t="s">
        <v>636</v>
      </c>
      <c r="B315" s="198" t="s">
        <v>202</v>
      </c>
      <c r="C315" s="198"/>
      <c r="D315" s="364">
        <v>1</v>
      </c>
      <c r="E315" s="200" t="s">
        <v>106</v>
      </c>
      <c r="F315" s="237"/>
      <c r="G315" s="237"/>
      <c r="H315" s="260"/>
    </row>
    <row r="316" spans="1:8" ht="24" customHeight="1">
      <c r="A316" s="218"/>
      <c r="B316" s="204"/>
      <c r="C316" s="198"/>
      <c r="D316" s="365"/>
      <c r="E316" s="206"/>
      <c r="F316" s="238"/>
      <c r="G316" s="264"/>
      <c r="H316" s="259"/>
    </row>
    <row r="317" spans="1:8" ht="24" customHeight="1">
      <c r="A317" s="216" t="s">
        <v>637</v>
      </c>
      <c r="B317" s="198" t="s">
        <v>638</v>
      </c>
      <c r="C317" s="198"/>
      <c r="D317" s="364">
        <v>3</v>
      </c>
      <c r="E317" s="200" t="s">
        <v>106</v>
      </c>
      <c r="F317" s="237"/>
      <c r="G317" s="237"/>
      <c r="H317" s="260"/>
    </row>
    <row r="318" spans="1:8" ht="24" customHeight="1">
      <c r="A318" s="218"/>
      <c r="B318" s="204"/>
      <c r="C318" s="198"/>
      <c r="D318" s="365"/>
      <c r="E318" s="206"/>
      <c r="F318" s="238"/>
      <c r="G318" s="264"/>
      <c r="H318" s="259"/>
    </row>
    <row r="319" spans="1:8" ht="24" customHeight="1">
      <c r="A319" s="216" t="s">
        <v>637</v>
      </c>
      <c r="B319" s="198" t="s">
        <v>483</v>
      </c>
      <c r="C319" s="198"/>
      <c r="D319" s="364">
        <v>5</v>
      </c>
      <c r="E319" s="200" t="s">
        <v>106</v>
      </c>
      <c r="F319" s="237"/>
      <c r="G319" s="237"/>
      <c r="H319" s="260"/>
    </row>
    <row r="320" spans="1:8" ht="24" customHeight="1">
      <c r="A320" s="218"/>
      <c r="B320" s="204"/>
      <c r="C320" s="198"/>
      <c r="D320" s="365"/>
      <c r="E320" s="206"/>
      <c r="F320" s="238"/>
      <c r="G320" s="264"/>
      <c r="H320" s="259"/>
    </row>
    <row r="321" spans="1:12" ht="24" customHeight="1">
      <c r="A321" s="216" t="s">
        <v>637</v>
      </c>
      <c r="B321" s="198" t="s">
        <v>208</v>
      </c>
      <c r="C321" s="198"/>
      <c r="D321" s="364">
        <v>1</v>
      </c>
      <c r="E321" s="200" t="s">
        <v>106</v>
      </c>
      <c r="F321" s="237"/>
      <c r="G321" s="237"/>
      <c r="H321" s="260"/>
    </row>
    <row r="322" spans="1:12" ht="24" customHeight="1">
      <c r="A322" s="218"/>
      <c r="B322" s="204"/>
      <c r="C322" s="198"/>
      <c r="D322" s="365"/>
      <c r="E322" s="206"/>
      <c r="F322" s="238"/>
      <c r="G322" s="264"/>
      <c r="H322" s="259"/>
    </row>
    <row r="323" spans="1:12" ht="24" customHeight="1">
      <c r="A323" s="355" t="s">
        <v>637</v>
      </c>
      <c r="B323" s="198" t="s">
        <v>484</v>
      </c>
      <c r="C323" s="198"/>
      <c r="D323" s="364">
        <v>2</v>
      </c>
      <c r="E323" s="200" t="s">
        <v>106</v>
      </c>
      <c r="F323" s="237"/>
      <c r="G323" s="237"/>
      <c r="H323" s="260"/>
    </row>
    <row r="324" spans="1:12" ht="24" customHeight="1">
      <c r="A324" s="218"/>
      <c r="B324" s="204"/>
      <c r="C324" s="198"/>
      <c r="D324" s="365"/>
      <c r="E324" s="206"/>
      <c r="F324" s="238"/>
      <c r="G324" s="264"/>
      <c r="H324" s="259"/>
    </row>
    <row r="325" spans="1:12" ht="24" customHeight="1">
      <c r="A325" s="216" t="s">
        <v>637</v>
      </c>
      <c r="B325" s="198" t="s">
        <v>214</v>
      </c>
      <c r="C325" s="198"/>
      <c r="D325" s="364">
        <v>4</v>
      </c>
      <c r="E325" s="200" t="s">
        <v>106</v>
      </c>
      <c r="F325" s="237"/>
      <c r="G325" s="237"/>
      <c r="H325" s="260"/>
    </row>
    <row r="326" spans="1:12" ht="24" customHeight="1">
      <c r="A326" s="218"/>
      <c r="B326" s="204"/>
      <c r="C326" s="198"/>
      <c r="D326" s="365"/>
      <c r="E326" s="206"/>
      <c r="F326" s="238"/>
      <c r="G326" s="264"/>
      <c r="H326" s="259"/>
    </row>
    <row r="327" spans="1:12" ht="24" customHeight="1">
      <c r="A327" s="216" t="s">
        <v>637</v>
      </c>
      <c r="B327" s="198" t="s">
        <v>639</v>
      </c>
      <c r="C327" s="198"/>
      <c r="D327" s="364">
        <v>5</v>
      </c>
      <c r="E327" s="200" t="s">
        <v>106</v>
      </c>
      <c r="F327" s="237"/>
      <c r="G327" s="237"/>
      <c r="H327" s="260"/>
    </row>
    <row r="328" spans="1:12" ht="24" customHeight="1">
      <c r="A328" s="218"/>
      <c r="B328" s="204"/>
      <c r="C328" s="198"/>
      <c r="D328" s="365"/>
      <c r="E328" s="206"/>
      <c r="F328" s="238"/>
      <c r="G328" s="264"/>
      <c r="H328" s="259"/>
    </row>
    <row r="329" spans="1:12" ht="24" customHeight="1">
      <c r="A329" s="216" t="s">
        <v>640</v>
      </c>
      <c r="B329" s="198" t="s">
        <v>216</v>
      </c>
      <c r="C329" s="198"/>
      <c r="D329" s="364">
        <v>100</v>
      </c>
      <c r="E329" s="200" t="s">
        <v>106</v>
      </c>
      <c r="F329" s="237"/>
      <c r="G329" s="237"/>
      <c r="H329" s="260"/>
    </row>
    <row r="330" spans="1:12" ht="24" customHeight="1">
      <c r="A330" s="218"/>
      <c r="B330" s="204"/>
      <c r="C330" s="198"/>
      <c r="D330" s="365"/>
      <c r="E330" s="206"/>
      <c r="F330" s="238"/>
      <c r="G330" s="264"/>
      <c r="H330" s="259"/>
    </row>
    <row r="331" spans="1:12" ht="24" customHeight="1">
      <c r="A331" s="216" t="s">
        <v>641</v>
      </c>
      <c r="B331" s="198" t="s">
        <v>216</v>
      </c>
      <c r="C331" s="198"/>
      <c r="D331" s="364">
        <v>4</v>
      </c>
      <c r="E331" s="200" t="s">
        <v>106</v>
      </c>
      <c r="F331" s="237"/>
      <c r="G331" s="237"/>
      <c r="H331" s="260"/>
      <c r="I331" s="224"/>
      <c r="J331" s="224"/>
      <c r="K331" s="224"/>
      <c r="L331" s="224"/>
    </row>
    <row r="332" spans="1:12" s="224" customFormat="1" ht="24" customHeight="1">
      <c r="A332" s="218"/>
      <c r="B332" s="204"/>
      <c r="C332" s="198"/>
      <c r="D332" s="365"/>
      <c r="E332" s="206"/>
      <c r="F332" s="238"/>
      <c r="G332" s="264"/>
      <c r="H332" s="259"/>
    </row>
    <row r="333" spans="1:12" ht="24" customHeight="1">
      <c r="A333" s="355" t="s">
        <v>642</v>
      </c>
      <c r="B333" s="198" t="s">
        <v>216</v>
      </c>
      <c r="C333" s="198"/>
      <c r="D333" s="364">
        <v>68</v>
      </c>
      <c r="E333" s="200" t="s">
        <v>106</v>
      </c>
      <c r="F333" s="237"/>
      <c r="G333" s="237"/>
      <c r="H333" s="260"/>
    </row>
    <row r="334" spans="1:12" ht="24" customHeight="1">
      <c r="A334" s="216"/>
      <c r="B334" s="204"/>
      <c r="C334" s="198"/>
      <c r="D334" s="365"/>
      <c r="E334" s="206"/>
      <c r="F334" s="238"/>
      <c r="G334" s="264"/>
      <c r="H334" s="259"/>
    </row>
    <row r="335" spans="1:12" ht="24" customHeight="1">
      <c r="A335" s="248" t="s">
        <v>643</v>
      </c>
      <c r="B335" s="198" t="s">
        <v>216</v>
      </c>
      <c r="C335" s="198"/>
      <c r="D335" s="364">
        <v>4</v>
      </c>
      <c r="E335" s="200" t="s">
        <v>106</v>
      </c>
      <c r="F335" s="237"/>
      <c r="G335" s="237"/>
      <c r="H335" s="260"/>
    </row>
    <row r="336" spans="1:12" ht="24" customHeight="1">
      <c r="A336" s="218"/>
      <c r="B336" s="204"/>
      <c r="C336" s="198"/>
      <c r="D336" s="365"/>
      <c r="E336" s="206"/>
      <c r="F336" s="238"/>
      <c r="G336" s="264"/>
      <c r="H336" s="259"/>
    </row>
    <row r="337" spans="1:8" ht="24" customHeight="1">
      <c r="A337" s="413" t="s">
        <v>644</v>
      </c>
      <c r="B337" s="198" t="s">
        <v>199</v>
      </c>
      <c r="C337" s="198"/>
      <c r="D337" s="364">
        <v>13</v>
      </c>
      <c r="E337" s="200" t="s">
        <v>106</v>
      </c>
      <c r="F337" s="237"/>
      <c r="G337" s="237"/>
      <c r="H337" s="260"/>
    </row>
    <row r="338" spans="1:8" ht="24" customHeight="1">
      <c r="A338" s="218"/>
      <c r="B338" s="204"/>
      <c r="C338" s="198"/>
      <c r="D338" s="365"/>
      <c r="E338" s="206"/>
      <c r="F338" s="238"/>
      <c r="G338" s="264"/>
      <c r="H338" s="259"/>
    </row>
    <row r="339" spans="1:8" ht="24" customHeight="1">
      <c r="A339" s="413" t="s">
        <v>645</v>
      </c>
      <c r="B339" s="198" t="s">
        <v>208</v>
      </c>
      <c r="C339" s="198"/>
      <c r="D339" s="364">
        <v>4</v>
      </c>
      <c r="E339" s="200" t="s">
        <v>106</v>
      </c>
      <c r="F339" s="237"/>
      <c r="G339" s="237"/>
      <c r="H339" s="260"/>
    </row>
    <row r="340" spans="1:8" ht="24" customHeight="1">
      <c r="A340" s="218"/>
      <c r="B340" s="204"/>
      <c r="C340" s="198"/>
      <c r="D340" s="365"/>
      <c r="E340" s="206"/>
      <c r="F340" s="238"/>
      <c r="G340" s="264"/>
      <c r="H340" s="259"/>
    </row>
    <row r="341" spans="1:8" ht="24" customHeight="1">
      <c r="A341" s="474" t="s">
        <v>646</v>
      </c>
      <c r="B341" s="198" t="s">
        <v>204</v>
      </c>
      <c r="C341" s="198"/>
      <c r="D341" s="364">
        <v>12</v>
      </c>
      <c r="E341" s="200" t="s">
        <v>106</v>
      </c>
      <c r="F341" s="237"/>
      <c r="G341" s="237"/>
      <c r="H341" s="260"/>
    </row>
    <row r="342" spans="1:8" ht="24" customHeight="1" thickBot="1">
      <c r="A342" s="216"/>
      <c r="B342" s="198"/>
      <c r="C342" s="198"/>
      <c r="D342" s="375"/>
      <c r="E342" s="221"/>
      <c r="F342" s="238"/>
      <c r="G342" s="256"/>
      <c r="H342" s="261"/>
    </row>
    <row r="343" spans="1:8" ht="24" customHeight="1" thickTop="1">
      <c r="A343" s="225"/>
      <c r="B343" s="226"/>
      <c r="C343" s="226"/>
      <c r="D343" s="369"/>
      <c r="E343" s="291"/>
      <c r="F343" s="243"/>
      <c r="G343" s="243"/>
      <c r="H343" s="262"/>
    </row>
    <row r="344" spans="1:8" ht="24" customHeight="1">
      <c r="A344" s="230"/>
      <c r="B344" s="231"/>
      <c r="C344" s="231"/>
      <c r="D344" s="370"/>
      <c r="E344" s="292"/>
      <c r="F344" s="244"/>
      <c r="G344" s="244"/>
      <c r="H344" s="263"/>
    </row>
    <row r="345" spans="1:8" ht="24" customHeight="1">
      <c r="A345" s="216" t="s">
        <v>645</v>
      </c>
      <c r="B345" s="198" t="s">
        <v>206</v>
      </c>
      <c r="C345" s="198"/>
      <c r="D345" s="364">
        <v>192</v>
      </c>
      <c r="E345" s="200" t="s">
        <v>106</v>
      </c>
      <c r="F345" s="237"/>
      <c r="G345" s="237"/>
      <c r="H345" s="260"/>
    </row>
    <row r="346" spans="1:8" ht="24" customHeight="1">
      <c r="A346" s="217"/>
      <c r="B346" s="204"/>
      <c r="C346" s="198"/>
      <c r="D346" s="365"/>
      <c r="E346" s="206"/>
      <c r="F346" s="238"/>
      <c r="G346" s="238"/>
      <c r="H346" s="259"/>
    </row>
    <row r="347" spans="1:8" ht="24" customHeight="1">
      <c r="A347" s="413" t="s">
        <v>647</v>
      </c>
      <c r="B347" s="198" t="s">
        <v>483</v>
      </c>
      <c r="C347" s="198"/>
      <c r="D347" s="364">
        <v>8</v>
      </c>
      <c r="E347" s="200" t="s">
        <v>106</v>
      </c>
      <c r="F347" s="237"/>
      <c r="G347" s="237"/>
      <c r="H347" s="260"/>
    </row>
    <row r="348" spans="1:8" ht="24" customHeight="1">
      <c r="A348" s="218"/>
      <c r="B348" s="204"/>
      <c r="C348" s="198"/>
      <c r="D348" s="365"/>
      <c r="E348" s="206"/>
      <c r="F348" s="238"/>
      <c r="G348" s="238"/>
      <c r="H348" s="259"/>
    </row>
    <row r="349" spans="1:8" ht="24" customHeight="1">
      <c r="A349" s="413" t="s">
        <v>647</v>
      </c>
      <c r="B349" s="198" t="s">
        <v>648</v>
      </c>
      <c r="C349" s="198"/>
      <c r="D349" s="364">
        <v>9</v>
      </c>
      <c r="E349" s="200" t="s">
        <v>106</v>
      </c>
      <c r="F349" s="237"/>
      <c r="G349" s="237"/>
      <c r="H349" s="260"/>
    </row>
    <row r="350" spans="1:8" ht="24" customHeight="1">
      <c r="A350" s="475"/>
      <c r="B350" s="204"/>
      <c r="C350" s="198"/>
      <c r="D350" s="365"/>
      <c r="E350" s="206"/>
      <c r="F350" s="238"/>
      <c r="G350" s="264"/>
      <c r="H350" s="259"/>
    </row>
    <row r="351" spans="1:8" ht="24" customHeight="1">
      <c r="A351" s="413" t="s">
        <v>647</v>
      </c>
      <c r="B351" s="198" t="s">
        <v>208</v>
      </c>
      <c r="C351" s="198"/>
      <c r="D351" s="364">
        <v>5</v>
      </c>
      <c r="E351" s="200" t="s">
        <v>106</v>
      </c>
      <c r="F351" s="237"/>
      <c r="G351" s="237"/>
      <c r="H351" s="260"/>
    </row>
    <row r="352" spans="1:8" ht="24" customHeight="1">
      <c r="A352" s="475"/>
      <c r="B352" s="204"/>
      <c r="C352" s="198"/>
      <c r="D352" s="365"/>
      <c r="E352" s="206"/>
      <c r="F352" s="238"/>
      <c r="G352" s="264"/>
      <c r="H352" s="259"/>
    </row>
    <row r="353" spans="1:8" ht="24" customHeight="1">
      <c r="A353" s="413" t="s">
        <v>647</v>
      </c>
      <c r="B353" s="198" t="s">
        <v>209</v>
      </c>
      <c r="C353" s="198"/>
      <c r="D353" s="364">
        <v>26</v>
      </c>
      <c r="E353" s="200" t="s">
        <v>106</v>
      </c>
      <c r="F353" s="237"/>
      <c r="G353" s="237"/>
      <c r="H353" s="260"/>
    </row>
    <row r="354" spans="1:8" ht="24" customHeight="1">
      <c r="A354" s="475"/>
      <c r="B354" s="204"/>
      <c r="C354" s="198"/>
      <c r="D354" s="365"/>
      <c r="E354" s="206"/>
      <c r="F354" s="238"/>
      <c r="G354" s="264"/>
      <c r="H354" s="259"/>
    </row>
    <row r="355" spans="1:8" ht="24" customHeight="1">
      <c r="A355" s="413" t="s">
        <v>647</v>
      </c>
      <c r="B355" s="198" t="s">
        <v>649</v>
      </c>
      <c r="C355" s="198"/>
      <c r="D355" s="364">
        <v>1</v>
      </c>
      <c r="E355" s="200" t="s">
        <v>106</v>
      </c>
      <c r="F355" s="237"/>
      <c r="G355" s="237"/>
      <c r="H355" s="260"/>
    </row>
    <row r="356" spans="1:8" ht="24" customHeight="1">
      <c r="A356" s="475"/>
      <c r="B356" s="204"/>
      <c r="C356" s="198"/>
      <c r="D356" s="365"/>
      <c r="E356" s="206"/>
      <c r="F356" s="238"/>
      <c r="G356" s="264"/>
      <c r="H356" s="259"/>
    </row>
    <row r="357" spans="1:8" ht="24" customHeight="1">
      <c r="A357" s="413" t="s">
        <v>647</v>
      </c>
      <c r="B357" s="198" t="s">
        <v>650</v>
      </c>
      <c r="C357" s="198"/>
      <c r="D357" s="364">
        <v>10</v>
      </c>
      <c r="E357" s="200" t="s">
        <v>106</v>
      </c>
      <c r="F357" s="237"/>
      <c r="G357" s="237"/>
      <c r="H357" s="260"/>
    </row>
    <row r="358" spans="1:8" ht="24" customHeight="1">
      <c r="A358" s="475"/>
      <c r="B358" s="204"/>
      <c r="C358" s="198"/>
      <c r="D358" s="365"/>
      <c r="E358" s="206"/>
      <c r="F358" s="238"/>
      <c r="G358" s="264"/>
      <c r="H358" s="259"/>
    </row>
    <row r="359" spans="1:8" ht="24" customHeight="1">
      <c r="A359" s="413" t="s">
        <v>647</v>
      </c>
      <c r="B359" s="198" t="s">
        <v>203</v>
      </c>
      <c r="C359" s="198"/>
      <c r="D359" s="364">
        <v>3</v>
      </c>
      <c r="E359" s="200" t="s">
        <v>106</v>
      </c>
      <c r="F359" s="237"/>
      <c r="G359" s="237"/>
      <c r="H359" s="260"/>
    </row>
    <row r="360" spans="1:8" ht="24" customHeight="1">
      <c r="A360" s="475"/>
      <c r="B360" s="204"/>
      <c r="C360" s="198"/>
      <c r="D360" s="365"/>
      <c r="E360" s="206"/>
      <c r="F360" s="238"/>
      <c r="G360" s="264"/>
      <c r="H360" s="259"/>
    </row>
    <row r="361" spans="1:8" ht="24" customHeight="1">
      <c r="A361" s="474" t="s">
        <v>647</v>
      </c>
      <c r="B361" s="198" t="s">
        <v>204</v>
      </c>
      <c r="C361" s="198"/>
      <c r="D361" s="364">
        <v>4</v>
      </c>
      <c r="E361" s="200" t="s">
        <v>106</v>
      </c>
      <c r="F361" s="237"/>
      <c r="G361" s="237"/>
      <c r="H361" s="260"/>
    </row>
    <row r="362" spans="1:8" ht="24" customHeight="1">
      <c r="A362" s="475"/>
      <c r="B362" s="204"/>
      <c r="C362" s="198"/>
      <c r="D362" s="365"/>
      <c r="E362" s="206"/>
      <c r="F362" s="238"/>
      <c r="G362" s="264"/>
      <c r="H362" s="259"/>
    </row>
    <row r="363" spans="1:8" ht="24" customHeight="1">
      <c r="A363" s="413" t="s">
        <v>647</v>
      </c>
      <c r="B363" s="198" t="s">
        <v>639</v>
      </c>
      <c r="C363" s="198"/>
      <c r="D363" s="364">
        <v>8</v>
      </c>
      <c r="E363" s="200" t="s">
        <v>106</v>
      </c>
      <c r="F363" s="237"/>
      <c r="G363" s="237"/>
      <c r="H363" s="260"/>
    </row>
    <row r="364" spans="1:8" ht="24" customHeight="1">
      <c r="A364" s="475"/>
      <c r="B364" s="204"/>
      <c r="C364" s="198"/>
      <c r="D364" s="365"/>
      <c r="E364" s="206"/>
      <c r="F364" s="238"/>
      <c r="G364" s="264"/>
      <c r="H364" s="259"/>
    </row>
    <row r="365" spans="1:8" ht="24" customHeight="1">
      <c r="A365" s="413" t="s">
        <v>647</v>
      </c>
      <c r="B365" s="198" t="s">
        <v>206</v>
      </c>
      <c r="C365" s="198"/>
      <c r="D365" s="364">
        <v>41</v>
      </c>
      <c r="E365" s="200" t="s">
        <v>106</v>
      </c>
      <c r="F365" s="237"/>
      <c r="G365" s="237"/>
      <c r="H365" s="260"/>
    </row>
    <row r="366" spans="1:8" ht="24" customHeight="1">
      <c r="A366" s="475"/>
      <c r="B366" s="204"/>
      <c r="C366" s="198"/>
      <c r="D366" s="365"/>
      <c r="E366" s="206"/>
      <c r="F366" s="238"/>
      <c r="G366" s="264"/>
      <c r="H366" s="259"/>
    </row>
    <row r="367" spans="1:8" ht="24" customHeight="1">
      <c r="A367" s="413" t="s">
        <v>647</v>
      </c>
      <c r="B367" s="198" t="s">
        <v>215</v>
      </c>
      <c r="C367" s="198"/>
      <c r="D367" s="364">
        <v>1</v>
      </c>
      <c r="E367" s="200" t="s">
        <v>106</v>
      </c>
      <c r="F367" s="237"/>
      <c r="G367" s="237"/>
      <c r="H367" s="260"/>
    </row>
    <row r="368" spans="1:8" ht="24" customHeight="1">
      <c r="A368" s="475"/>
      <c r="B368" s="204"/>
      <c r="C368" s="198"/>
      <c r="D368" s="365"/>
      <c r="E368" s="206"/>
      <c r="F368" s="238"/>
      <c r="G368" s="264"/>
      <c r="H368" s="259"/>
    </row>
    <row r="369" spans="1:8" ht="24" customHeight="1">
      <c r="A369" s="413" t="s">
        <v>651</v>
      </c>
      <c r="B369" s="198" t="s">
        <v>652</v>
      </c>
      <c r="C369" s="198"/>
      <c r="D369" s="364">
        <v>11</v>
      </c>
      <c r="E369" s="200" t="s">
        <v>106</v>
      </c>
      <c r="F369" s="237"/>
      <c r="G369" s="237"/>
      <c r="H369" s="260"/>
    </row>
    <row r="370" spans="1:8" ht="24" customHeight="1">
      <c r="A370" s="475"/>
      <c r="B370" s="204"/>
      <c r="C370" s="198"/>
      <c r="D370" s="365"/>
      <c r="E370" s="206"/>
      <c r="F370" s="238"/>
      <c r="G370" s="264"/>
      <c r="H370" s="259"/>
    </row>
    <row r="371" spans="1:8" ht="24" customHeight="1">
      <c r="A371" s="474" t="s">
        <v>653</v>
      </c>
      <c r="B371" s="198" t="s">
        <v>654</v>
      </c>
      <c r="C371" s="198"/>
      <c r="D371" s="364">
        <v>20</v>
      </c>
      <c r="E371" s="200" t="s">
        <v>106</v>
      </c>
      <c r="F371" s="237"/>
      <c r="G371" s="237"/>
      <c r="H371" s="260"/>
    </row>
    <row r="372" spans="1:8" ht="24" customHeight="1">
      <c r="A372" s="413"/>
      <c r="B372" s="204"/>
      <c r="C372" s="198"/>
      <c r="D372" s="365"/>
      <c r="E372" s="206"/>
      <c r="F372" s="238"/>
      <c r="G372" s="264"/>
      <c r="H372" s="259"/>
    </row>
    <row r="373" spans="1:8" ht="24" customHeight="1">
      <c r="A373" s="476" t="s">
        <v>655</v>
      </c>
      <c r="B373" s="198" t="s">
        <v>197</v>
      </c>
      <c r="C373" s="198"/>
      <c r="D373" s="364">
        <v>5</v>
      </c>
      <c r="E373" s="200" t="s">
        <v>106</v>
      </c>
      <c r="F373" s="237"/>
      <c r="G373" s="237"/>
      <c r="H373" s="260"/>
    </row>
    <row r="374" spans="1:8" ht="24" customHeight="1">
      <c r="A374" s="475"/>
      <c r="B374" s="204"/>
      <c r="C374" s="198"/>
      <c r="D374" s="365"/>
      <c r="E374" s="206"/>
      <c r="F374" s="238"/>
      <c r="G374" s="264"/>
      <c r="H374" s="259"/>
    </row>
    <row r="375" spans="1:8" ht="24" customHeight="1">
      <c r="A375" s="413" t="s">
        <v>656</v>
      </c>
      <c r="B375" s="198" t="s">
        <v>196</v>
      </c>
      <c r="C375" s="198"/>
      <c r="D375" s="364">
        <v>11</v>
      </c>
      <c r="E375" s="200" t="s">
        <v>106</v>
      </c>
      <c r="F375" s="237"/>
      <c r="G375" s="237"/>
      <c r="H375" s="260"/>
    </row>
    <row r="376" spans="1:8" ht="24" customHeight="1">
      <c r="A376" s="218"/>
      <c r="B376" s="204"/>
      <c r="C376" s="198"/>
      <c r="D376" s="365"/>
      <c r="E376" s="206"/>
      <c r="F376" s="238"/>
      <c r="G376" s="264"/>
      <c r="H376" s="259"/>
    </row>
    <row r="377" spans="1:8" ht="24" customHeight="1">
      <c r="A377" s="216"/>
      <c r="B377" s="198"/>
      <c r="C377" s="198"/>
      <c r="D377" s="364"/>
      <c r="E377" s="200"/>
      <c r="F377" s="237"/>
      <c r="G377" s="237"/>
      <c r="H377" s="260"/>
    </row>
    <row r="378" spans="1:8" ht="24" customHeight="1">
      <c r="A378" s="218"/>
      <c r="B378" s="204"/>
      <c r="C378" s="198"/>
      <c r="D378" s="365"/>
      <c r="E378" s="206"/>
      <c r="F378" s="238"/>
      <c r="G378" s="264"/>
      <c r="H378" s="259"/>
    </row>
    <row r="379" spans="1:8" ht="24" customHeight="1">
      <c r="A379" s="245"/>
      <c r="B379" s="198"/>
      <c r="C379" s="198"/>
      <c r="D379" s="364"/>
      <c r="E379" s="200"/>
      <c r="F379" s="237"/>
      <c r="G379" s="237"/>
      <c r="H379" s="260"/>
    </row>
    <row r="380" spans="1:8" ht="24" customHeight="1" thickBot="1">
      <c r="A380" s="216"/>
      <c r="B380" s="198"/>
      <c r="C380" s="198"/>
      <c r="D380" s="375"/>
      <c r="E380" s="221"/>
      <c r="F380" s="238"/>
      <c r="G380" s="256"/>
      <c r="H380" s="261"/>
    </row>
    <row r="381" spans="1:8" ht="24" customHeight="1" thickTop="1">
      <c r="A381" s="225" t="s">
        <v>29</v>
      </c>
      <c r="B381" s="226"/>
      <c r="C381" s="226"/>
      <c r="D381" s="369"/>
      <c r="E381" s="291"/>
      <c r="F381" s="243"/>
      <c r="G381" s="243"/>
      <c r="H381" s="262"/>
    </row>
    <row r="382" spans="1:8" ht="24" customHeight="1">
      <c r="A382" s="230"/>
      <c r="B382" s="231"/>
      <c r="C382" s="231"/>
      <c r="D382" s="370"/>
      <c r="E382" s="292"/>
      <c r="F382" s="244"/>
      <c r="G382" s="244"/>
      <c r="H382" s="263"/>
    </row>
  </sheetData>
  <mergeCells count="4">
    <mergeCell ref="A1:A2"/>
    <mergeCell ref="B1:B2"/>
    <mergeCell ref="D1:G1"/>
    <mergeCell ref="H1:H2"/>
  </mergeCells>
  <phoneticPr fontId="4"/>
  <conditionalFormatting sqref="F76 F3:F38 F41:F72 F74 F79:F114">
    <cfRule type="expression" dxfId="84" priority="115" stopIfTrue="1">
      <formula>AND(D3=1,E3="式")</formula>
    </cfRule>
  </conditionalFormatting>
  <conditionalFormatting sqref="F73 F75">
    <cfRule type="expression" dxfId="83" priority="116" stopIfTrue="1">
      <formula>AND(D73=1,E73="式")</formula>
    </cfRule>
  </conditionalFormatting>
  <conditionalFormatting sqref="F117:F118">
    <cfRule type="expression" dxfId="82" priority="113" stopIfTrue="1">
      <formula>AND(D117=1,E117="式")</formula>
    </cfRule>
  </conditionalFormatting>
  <conditionalFormatting sqref="F159:F174">
    <cfRule type="expression" dxfId="81" priority="109" stopIfTrue="1">
      <formula>AND(D159=1,E159="式")</formula>
    </cfRule>
  </conditionalFormatting>
  <conditionalFormatting sqref="F119:F140">
    <cfRule type="expression" dxfId="80" priority="112" stopIfTrue="1">
      <formula>AND(D119=1,E119="式")</formula>
    </cfRule>
  </conditionalFormatting>
  <conditionalFormatting sqref="F141:F152">
    <cfRule type="expression" dxfId="79" priority="111" stopIfTrue="1">
      <formula>AND(D141=1,E141="式")</formula>
    </cfRule>
  </conditionalFormatting>
  <conditionalFormatting sqref="F155:F158">
    <cfRule type="expression" dxfId="78" priority="110" stopIfTrue="1">
      <formula>AND(D155=1,E155="式")</formula>
    </cfRule>
  </conditionalFormatting>
  <conditionalFormatting sqref="F203:F212">
    <cfRule type="expression" dxfId="77" priority="105" stopIfTrue="1">
      <formula>AND(D203=1,E203="式")</formula>
    </cfRule>
  </conditionalFormatting>
  <conditionalFormatting sqref="F175:F188">
    <cfRule type="expression" dxfId="76" priority="108" stopIfTrue="1">
      <formula>AND(D175=1,E175="式")</formula>
    </cfRule>
  </conditionalFormatting>
  <conditionalFormatting sqref="F189:F190">
    <cfRule type="expression" dxfId="75" priority="107" stopIfTrue="1">
      <formula>AND(D189=1,E189="式")</formula>
    </cfRule>
  </conditionalFormatting>
  <conditionalFormatting sqref="F239:F240">
    <cfRule type="expression" dxfId="74" priority="70" stopIfTrue="1">
      <formula>AND(D239=1,E239="式")</formula>
    </cfRule>
  </conditionalFormatting>
  <conditionalFormatting sqref="F247:F248">
    <cfRule type="expression" dxfId="73" priority="63" stopIfTrue="1">
      <formula>AND(D247=1,E247="式")</formula>
    </cfRule>
  </conditionalFormatting>
  <conditionalFormatting sqref="F213:F226">
    <cfRule type="expression" dxfId="72" priority="104" stopIfTrue="1">
      <formula>AND(D213=1,E213="式")</formula>
    </cfRule>
  </conditionalFormatting>
  <conditionalFormatting sqref="F227:F228">
    <cfRule type="expression" dxfId="71" priority="103" stopIfTrue="1">
      <formula>AND(D227=1,E227="式")</formula>
    </cfRule>
  </conditionalFormatting>
  <conditionalFormatting sqref="F231:F234">
    <cfRule type="expression" dxfId="70" priority="102" stopIfTrue="1">
      <formula>AND(D231=1,E231="式")</formula>
    </cfRule>
  </conditionalFormatting>
  <conditionalFormatting sqref="F303:F304">
    <cfRule type="expression" dxfId="69" priority="95" stopIfTrue="1">
      <formula>AND(D303=1,E303="式")</formula>
    </cfRule>
  </conditionalFormatting>
  <conditionalFormatting sqref="F273:F274">
    <cfRule type="expression" dxfId="68" priority="97" stopIfTrue="1">
      <formula>AND(D273=1,E273="式")</formula>
    </cfRule>
  </conditionalFormatting>
  <conditionalFormatting sqref="F269:F270">
    <cfRule type="expression" dxfId="67" priority="47" stopIfTrue="1">
      <formula>AND(D269=1,E269="式")</formula>
    </cfRule>
  </conditionalFormatting>
  <conditionalFormatting sqref="F301:F302">
    <cfRule type="expression" dxfId="66" priority="96" stopIfTrue="1">
      <formula>AND(D301=1,E301="式")</formula>
    </cfRule>
  </conditionalFormatting>
  <conditionalFormatting sqref="F199:F202">
    <cfRule type="expression" dxfId="65" priority="73" stopIfTrue="1">
      <formula>AND(D199=1,E199="式")</formula>
    </cfRule>
  </conditionalFormatting>
  <conditionalFormatting sqref="F235:F238">
    <cfRule type="expression" dxfId="64" priority="71" stopIfTrue="1">
      <formula>AND(D235=1,E235="式")</formula>
    </cfRule>
  </conditionalFormatting>
  <conditionalFormatting sqref="F241:F242">
    <cfRule type="expression" dxfId="63" priority="69" stopIfTrue="1">
      <formula>AND(D241=1,E241="式")</formula>
    </cfRule>
  </conditionalFormatting>
  <conditionalFormatting sqref="F243:F244">
    <cfRule type="expression" dxfId="62" priority="67" stopIfTrue="1">
      <formula>AND(D243=1,E243="式")</formula>
    </cfRule>
  </conditionalFormatting>
  <conditionalFormatting sqref="F245:F246">
    <cfRule type="expression" dxfId="61" priority="65" stopIfTrue="1">
      <formula>AND(D245=1,E245="式")</formula>
    </cfRule>
  </conditionalFormatting>
  <conditionalFormatting sqref="F249:F250">
    <cfRule type="expression" dxfId="60" priority="62" stopIfTrue="1">
      <formula>AND(D249=1,E249="式")</formula>
    </cfRule>
  </conditionalFormatting>
  <conditionalFormatting sqref="F193:F198">
    <cfRule type="expression" dxfId="59" priority="74" stopIfTrue="1">
      <formula>AND(D193=1,E193="式")</formula>
    </cfRule>
  </conditionalFormatting>
  <conditionalFormatting sqref="F251:F252">
    <cfRule type="expression" dxfId="58" priority="59" stopIfTrue="1">
      <formula>AND(D251=1,E251="式")</formula>
    </cfRule>
  </conditionalFormatting>
  <conditionalFormatting sqref="F253:F254">
    <cfRule type="expression" dxfId="57" priority="58" stopIfTrue="1">
      <formula>AND(D253=1,E253="式")</formula>
    </cfRule>
  </conditionalFormatting>
  <conditionalFormatting sqref="F258">
    <cfRule type="expression" dxfId="56" priority="55" stopIfTrue="1">
      <formula>AND(D258=1,E258="式")</formula>
    </cfRule>
  </conditionalFormatting>
  <conditionalFormatting sqref="F293:F294">
    <cfRule type="expression" dxfId="55" priority="35" stopIfTrue="1">
      <formula>AND(D293=1,E293="式")</formula>
    </cfRule>
  </conditionalFormatting>
  <conditionalFormatting sqref="F271:F272">
    <cfRule type="expression" dxfId="54" priority="45" stopIfTrue="1">
      <formula>AND(D271=1,E271="式")</formula>
    </cfRule>
  </conditionalFormatting>
  <conditionalFormatting sqref="F275:F276">
    <cfRule type="expression" dxfId="53" priority="44" stopIfTrue="1">
      <formula>AND(D275=1,E275="式")</formula>
    </cfRule>
  </conditionalFormatting>
  <conditionalFormatting sqref="F277:F278">
    <cfRule type="expression" dxfId="52" priority="42" stopIfTrue="1">
      <formula>AND(D277=1,E277="式")</formula>
    </cfRule>
  </conditionalFormatting>
  <conditionalFormatting sqref="F279:F280">
    <cfRule type="expression" dxfId="51" priority="41" stopIfTrue="1">
      <formula>AND(D279=1,E279="式")</formula>
    </cfRule>
  </conditionalFormatting>
  <conditionalFormatting sqref="F281:F284">
    <cfRule type="expression" dxfId="50" priority="40" stopIfTrue="1">
      <formula>AND(D281=1,E281="式")</formula>
    </cfRule>
  </conditionalFormatting>
  <conditionalFormatting sqref="F285:F286">
    <cfRule type="expression" dxfId="49" priority="39" stopIfTrue="1">
      <formula>AND(D285=1,E285="式")</formula>
    </cfRule>
  </conditionalFormatting>
  <conditionalFormatting sqref="F287:F288">
    <cfRule type="expression" dxfId="48" priority="38" stopIfTrue="1">
      <formula>AND(D287=1,E287="式")</formula>
    </cfRule>
  </conditionalFormatting>
  <conditionalFormatting sqref="F289:F290">
    <cfRule type="expression" dxfId="47" priority="37" stopIfTrue="1">
      <formula>AND(D289=1,E289="式")</formula>
    </cfRule>
  </conditionalFormatting>
  <conditionalFormatting sqref="F291:F292">
    <cfRule type="expression" dxfId="46" priority="36" stopIfTrue="1">
      <formula>AND(D291=1,E291="式")</formula>
    </cfRule>
  </conditionalFormatting>
  <conditionalFormatting sqref="F299:F300">
    <cfRule type="expression" dxfId="45" priority="32" stopIfTrue="1">
      <formula>AND(D299=1,E299="式")</formula>
    </cfRule>
  </conditionalFormatting>
  <conditionalFormatting sqref="F342 F307:F338 F340 F345:F380">
    <cfRule type="expression" dxfId="44" priority="30" stopIfTrue="1">
      <formula>AND(D307=1,E307="式")</formula>
    </cfRule>
  </conditionalFormatting>
  <conditionalFormatting sqref="F339 F341">
    <cfRule type="expression" dxfId="43" priority="31" stopIfTrue="1">
      <formula>AND(D339=1,E339="式")</formula>
    </cfRule>
  </conditionalFormatting>
  <conditionalFormatting sqref="F241:F242">
    <cfRule type="expression" dxfId="42" priority="26" stopIfTrue="1">
      <formula>AND(D241=1,E241="式")</formula>
    </cfRule>
  </conditionalFormatting>
  <conditionalFormatting sqref="F235:F236">
    <cfRule type="expression" dxfId="41" priority="29" stopIfTrue="1">
      <formula>AND(D235=1,E235="式")</formula>
    </cfRule>
  </conditionalFormatting>
  <conditionalFormatting sqref="F237:F238">
    <cfRule type="expression" dxfId="40" priority="28" stopIfTrue="1">
      <formula>AND(D237=1,E237="式")</formula>
    </cfRule>
  </conditionalFormatting>
  <conditionalFormatting sqref="F239:F240">
    <cfRule type="expression" dxfId="39" priority="27" stopIfTrue="1">
      <formula>AND(D239=1,E239="式")</formula>
    </cfRule>
  </conditionalFormatting>
  <conditionalFormatting sqref="F243:F244">
    <cfRule type="expression" dxfId="38" priority="25" stopIfTrue="1">
      <formula>AND(D243=1,E243="式")</formula>
    </cfRule>
  </conditionalFormatting>
  <conditionalFormatting sqref="F245:F246">
    <cfRule type="expression" dxfId="37" priority="24" stopIfTrue="1">
      <formula>AND(D245=1,E245="式")</formula>
    </cfRule>
  </conditionalFormatting>
  <conditionalFormatting sqref="F247:F248">
    <cfRule type="expression" dxfId="36" priority="23" stopIfTrue="1">
      <formula>AND(D247=1,E247="式")</formula>
    </cfRule>
  </conditionalFormatting>
  <conditionalFormatting sqref="F249:F250">
    <cfRule type="expression" dxfId="35" priority="22" stopIfTrue="1">
      <formula>AND(D249=1,E249="式")</formula>
    </cfRule>
  </conditionalFormatting>
  <conditionalFormatting sqref="F251:F252">
    <cfRule type="expression" dxfId="34" priority="21" stopIfTrue="1">
      <formula>AND(D251=1,E251="式")</formula>
    </cfRule>
  </conditionalFormatting>
  <conditionalFormatting sqref="F253:F254">
    <cfRule type="expression" dxfId="33" priority="20" stopIfTrue="1">
      <formula>AND(D253=1,E253="式")</formula>
    </cfRule>
  </conditionalFormatting>
  <conditionalFormatting sqref="F255:F256">
    <cfRule type="expression" dxfId="32" priority="19" stopIfTrue="1">
      <formula>AND(D255=1,E255="式")</formula>
    </cfRule>
  </conditionalFormatting>
  <conditionalFormatting sqref="F257">
    <cfRule type="expression" dxfId="31" priority="18" stopIfTrue="1">
      <formula>AND(D257=1,E257="式")</formula>
    </cfRule>
  </conditionalFormatting>
  <conditionalFormatting sqref="F259:F260">
    <cfRule type="expression" dxfId="30" priority="17" stopIfTrue="1">
      <formula>AND(D259=1,E259="式")</formula>
    </cfRule>
  </conditionalFormatting>
  <conditionalFormatting sqref="F261:F262">
    <cfRule type="expression" dxfId="29" priority="16" stopIfTrue="1">
      <formula>AND(D261=1,E261="式")</formula>
    </cfRule>
  </conditionalFormatting>
  <conditionalFormatting sqref="F287:F288">
    <cfRule type="expression" dxfId="28" priority="6" stopIfTrue="1">
      <formula>AND(D287=1,E287="式")</formula>
    </cfRule>
  </conditionalFormatting>
  <conditionalFormatting sqref="F289">
    <cfRule type="expression" dxfId="27" priority="5" stopIfTrue="1">
      <formula>AND(D289=1,E289="式")</formula>
    </cfRule>
  </conditionalFormatting>
  <conditionalFormatting sqref="F269:F270">
    <cfRule type="expression" dxfId="26" priority="15" stopIfTrue="1">
      <formula>AND(D269=1,E269="式")</formula>
    </cfRule>
  </conditionalFormatting>
  <conditionalFormatting sqref="F290">
    <cfRule type="expression" dxfId="25" priority="14" stopIfTrue="1">
      <formula>AND(D290=1,E290="式")</formula>
    </cfRule>
  </conditionalFormatting>
  <conditionalFormatting sqref="F271:F272">
    <cfRule type="expression" dxfId="24" priority="13" stopIfTrue="1">
      <formula>AND(D271=1,E271="式")</formula>
    </cfRule>
  </conditionalFormatting>
  <conditionalFormatting sqref="F273:F274">
    <cfRule type="expression" dxfId="23" priority="12" stopIfTrue="1">
      <formula>AND(D273=1,E273="式")</formula>
    </cfRule>
  </conditionalFormatting>
  <conditionalFormatting sqref="F275:F278">
    <cfRule type="expression" dxfId="22" priority="11" stopIfTrue="1">
      <formula>AND(D275=1,E275="式")</formula>
    </cfRule>
  </conditionalFormatting>
  <conditionalFormatting sqref="F279:F280">
    <cfRule type="expression" dxfId="21" priority="10" stopIfTrue="1">
      <formula>AND(D279=1,E279="式")</formula>
    </cfRule>
  </conditionalFormatting>
  <conditionalFormatting sqref="F281:F282">
    <cfRule type="expression" dxfId="20" priority="9" stopIfTrue="1">
      <formula>AND(D281=1,E281="式")</formula>
    </cfRule>
  </conditionalFormatting>
  <conditionalFormatting sqref="F283:F284">
    <cfRule type="expression" dxfId="19" priority="8" stopIfTrue="1">
      <formula>AND(D283=1,E283="式")</formula>
    </cfRule>
  </conditionalFormatting>
  <conditionalFormatting sqref="F285:F286">
    <cfRule type="expression" dxfId="18" priority="7" stopIfTrue="1">
      <formula>AND(D285=1,E285="式")</formula>
    </cfRule>
  </conditionalFormatting>
  <conditionalFormatting sqref="F291:F292">
    <cfRule type="expression" dxfId="17" priority="4" stopIfTrue="1">
      <formula>AND(D291=1,E291="式")</formula>
    </cfRule>
  </conditionalFormatting>
  <conditionalFormatting sqref="F293:F294">
    <cfRule type="expression" dxfId="16" priority="3" stopIfTrue="1">
      <formula>AND(D293=1,E293="式")</formula>
    </cfRule>
  </conditionalFormatting>
  <conditionalFormatting sqref="F263:F266">
    <cfRule type="expression" dxfId="15" priority="2" stopIfTrue="1">
      <formula>AND(D263=1,E263="式")</formula>
    </cfRule>
  </conditionalFormatting>
  <conditionalFormatting sqref="F295:F298">
    <cfRule type="expression" dxfId="14" priority="1" stopIfTrue="1">
      <formula>AND(D295=1,E295="式")</formula>
    </cfRule>
  </conditionalFormatting>
  <dataValidations count="2">
    <dataValidation type="list" allowBlank="1" showInputMessage="1" showErrorMessage="1" sqref="E3:E118 E153:E154 E191:E192 E229:E230 E267:E268 E305:E382">
      <formula1>"m,m2,m3,ｔ,か所,式,本,個,台,基,人,ｾｯﾄ,袋,巻,延㎡,建㎡"</formula1>
    </dataValidation>
    <dataValidation type="list" allowBlank="1" showInputMessage="1" showErrorMessage="1" sqref="E119:E152 E155:E190 E231:E266 E193:E228 E269:E304">
      <formula1>"ｍ,ｍ2,ｍ3,ｔ,か所,式,本,個,台,基,人,ｾｯﾄ,袋,巻,延ｍ2,建ｍ2"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9" manualBreakCount="9">
    <brk id="40" max="7" man="1"/>
    <brk id="78" max="7" man="1"/>
    <brk id="116" max="7" man="1"/>
    <brk id="154" max="7" man="1"/>
    <brk id="192" max="7" man="1"/>
    <brk id="230" max="7" man="1"/>
    <brk id="268" max="7" man="1"/>
    <brk id="306" max="7" man="1"/>
    <brk id="344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92"/>
  <sheetViews>
    <sheetView showGridLines="0" showZeros="0" view="pageBreakPreview" topLeftCell="A190" zoomScale="85" zoomScaleNormal="100" zoomScaleSheetLayoutView="85" workbookViewId="0">
      <selection activeCell="I186" sqref="I186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376" customWidth="1"/>
    <col min="5" max="5" width="6.625" style="193" customWidth="1"/>
    <col min="6" max="6" width="10.625" style="257" customWidth="1"/>
    <col min="7" max="7" width="12.125" style="257" customWidth="1"/>
    <col min="8" max="8" width="12.125" style="194" customWidth="1"/>
    <col min="9" max="16384" width="9" style="194"/>
  </cols>
  <sheetData>
    <row r="1" spans="1:8" ht="20.100000000000001" customHeight="1">
      <c r="A1" s="544" t="s">
        <v>22</v>
      </c>
      <c r="B1" s="546" t="s">
        <v>59</v>
      </c>
      <c r="C1" s="190"/>
      <c r="D1" s="552" t="s">
        <v>23</v>
      </c>
      <c r="E1" s="553"/>
      <c r="F1" s="553"/>
      <c r="G1" s="554"/>
      <c r="H1" s="548" t="s">
        <v>60</v>
      </c>
    </row>
    <row r="2" spans="1:8" ht="19.5" customHeight="1">
      <c r="A2" s="545"/>
      <c r="B2" s="547"/>
      <c r="C2" s="195"/>
      <c r="D2" s="363" t="s">
        <v>24</v>
      </c>
      <c r="E2" s="196" t="s">
        <v>25</v>
      </c>
      <c r="F2" s="255" t="s">
        <v>26</v>
      </c>
      <c r="G2" s="255" t="s">
        <v>27</v>
      </c>
      <c r="H2" s="549"/>
    </row>
    <row r="3" spans="1:8" ht="24" customHeight="1">
      <c r="A3" s="216" t="s">
        <v>494</v>
      </c>
      <c r="B3" s="198"/>
      <c r="C3" s="198"/>
      <c r="D3" s="364"/>
      <c r="E3" s="200"/>
      <c r="F3" s="237"/>
      <c r="G3" s="237"/>
      <c r="H3" s="258"/>
    </row>
    <row r="4" spans="1:8" ht="24" customHeight="1">
      <c r="A4" s="217"/>
      <c r="B4" s="204"/>
      <c r="C4" s="198"/>
      <c r="D4" s="365"/>
      <c r="E4" s="206"/>
      <c r="F4" s="238"/>
      <c r="G4" s="238"/>
      <c r="H4" s="259"/>
    </row>
    <row r="5" spans="1:8" ht="24" customHeight="1">
      <c r="A5" s="413" t="s">
        <v>495</v>
      </c>
      <c r="B5" s="198"/>
      <c r="C5" s="198"/>
      <c r="D5" s="364">
        <v>1</v>
      </c>
      <c r="E5" s="200" t="s">
        <v>103</v>
      </c>
      <c r="F5" s="237"/>
      <c r="G5" s="237"/>
      <c r="H5" s="260"/>
    </row>
    <row r="6" spans="1:8" ht="24" customHeight="1">
      <c r="A6" s="218"/>
      <c r="B6" s="204"/>
      <c r="C6" s="198"/>
      <c r="D6" s="365"/>
      <c r="E6" s="206"/>
      <c r="F6" s="238"/>
      <c r="G6" s="238"/>
      <c r="H6" s="259"/>
    </row>
    <row r="7" spans="1:8" ht="24" customHeight="1">
      <c r="A7" s="413" t="s">
        <v>664</v>
      </c>
      <c r="B7" s="198"/>
      <c r="C7" s="198"/>
      <c r="D7" s="364">
        <v>1</v>
      </c>
      <c r="E7" s="200" t="s">
        <v>103</v>
      </c>
      <c r="F7" s="237"/>
      <c r="G7" s="237"/>
      <c r="H7" s="260"/>
    </row>
    <row r="8" spans="1:8" ht="24" customHeight="1">
      <c r="A8" s="218"/>
      <c r="B8" s="204"/>
      <c r="C8" s="198"/>
      <c r="D8" s="367"/>
      <c r="E8" s="206"/>
      <c r="F8" s="238"/>
      <c r="G8" s="238"/>
      <c r="H8" s="259"/>
    </row>
    <row r="9" spans="1:8" ht="24" customHeight="1">
      <c r="A9" s="413" t="s">
        <v>665</v>
      </c>
      <c r="B9" s="198"/>
      <c r="C9" s="198"/>
      <c r="D9" s="364">
        <v>1</v>
      </c>
      <c r="E9" s="200" t="s">
        <v>103</v>
      </c>
      <c r="F9" s="458"/>
      <c r="G9" s="237"/>
      <c r="H9" s="260"/>
    </row>
    <row r="10" spans="1:8" ht="24" customHeight="1">
      <c r="A10" s="218"/>
      <c r="B10" s="204"/>
      <c r="C10" s="198"/>
      <c r="D10" s="367"/>
      <c r="E10" s="206"/>
      <c r="F10" s="238"/>
      <c r="G10" s="238"/>
      <c r="H10" s="259"/>
    </row>
    <row r="11" spans="1:8" ht="24" customHeight="1">
      <c r="A11" s="413" t="s">
        <v>666</v>
      </c>
      <c r="B11" s="198"/>
      <c r="C11" s="198"/>
      <c r="D11" s="364">
        <v>1</v>
      </c>
      <c r="E11" s="200" t="s">
        <v>103</v>
      </c>
      <c r="F11" s="237"/>
      <c r="G11" s="237"/>
      <c r="H11" s="260"/>
    </row>
    <row r="12" spans="1:8" ht="24" customHeight="1">
      <c r="A12" s="218"/>
      <c r="B12" s="204"/>
      <c r="C12" s="198"/>
      <c r="D12" s="367"/>
      <c r="E12" s="206"/>
      <c r="F12" s="238"/>
      <c r="G12" s="238"/>
      <c r="H12" s="259"/>
    </row>
    <row r="13" spans="1:8" ht="24" customHeight="1">
      <c r="A13" s="216"/>
      <c r="B13" s="198"/>
      <c r="C13" s="198"/>
      <c r="D13" s="366"/>
      <c r="E13" s="200"/>
      <c r="F13" s="237"/>
      <c r="G13" s="237"/>
      <c r="H13" s="260"/>
    </row>
    <row r="14" spans="1:8" ht="24" customHeight="1">
      <c r="A14" s="218"/>
      <c r="B14" s="204"/>
      <c r="C14" s="198"/>
      <c r="D14" s="367"/>
      <c r="E14" s="206"/>
      <c r="F14" s="238"/>
      <c r="G14" s="238"/>
      <c r="H14" s="259"/>
    </row>
    <row r="15" spans="1:8" ht="24" customHeight="1">
      <c r="A15" s="216"/>
      <c r="B15" s="198"/>
      <c r="C15" s="198"/>
      <c r="D15" s="366"/>
      <c r="E15" s="200"/>
      <c r="F15" s="237"/>
      <c r="G15" s="237"/>
      <c r="H15" s="260"/>
    </row>
    <row r="16" spans="1:8" ht="24" customHeight="1">
      <c r="A16" s="218"/>
      <c r="B16" s="204"/>
      <c r="C16" s="198"/>
      <c r="D16" s="367"/>
      <c r="E16" s="206"/>
      <c r="F16" s="238"/>
      <c r="G16" s="238"/>
      <c r="H16" s="259"/>
    </row>
    <row r="17" spans="1:8" ht="24" customHeight="1">
      <c r="A17" s="216"/>
      <c r="B17" s="198"/>
      <c r="C17" s="198"/>
      <c r="D17" s="366"/>
      <c r="E17" s="200"/>
      <c r="F17" s="237"/>
      <c r="G17" s="237"/>
      <c r="H17" s="260"/>
    </row>
    <row r="18" spans="1:8" ht="24" customHeight="1">
      <c r="A18" s="218"/>
      <c r="B18" s="204"/>
      <c r="C18" s="198"/>
      <c r="D18" s="367"/>
      <c r="E18" s="206"/>
      <c r="F18" s="238"/>
      <c r="G18" s="238"/>
      <c r="H18" s="259"/>
    </row>
    <row r="19" spans="1:8" ht="24" customHeight="1">
      <c r="A19" s="216"/>
      <c r="B19" s="198"/>
      <c r="C19" s="198"/>
      <c r="D19" s="366"/>
      <c r="E19" s="200"/>
      <c r="F19" s="237"/>
      <c r="G19" s="237"/>
      <c r="H19" s="260"/>
    </row>
    <row r="20" spans="1:8" ht="24" customHeight="1">
      <c r="A20" s="218"/>
      <c r="B20" s="204"/>
      <c r="C20" s="198"/>
      <c r="D20" s="367"/>
      <c r="E20" s="206"/>
      <c r="F20" s="238"/>
      <c r="G20" s="238"/>
      <c r="H20" s="259"/>
    </row>
    <row r="21" spans="1:8" ht="24" customHeight="1">
      <c r="A21" s="216"/>
      <c r="B21" s="198"/>
      <c r="C21" s="198"/>
      <c r="D21" s="366"/>
      <c r="E21" s="200"/>
      <c r="F21" s="237"/>
      <c r="G21" s="237"/>
      <c r="H21" s="260"/>
    </row>
    <row r="22" spans="1:8" ht="24" customHeight="1">
      <c r="A22" s="218"/>
      <c r="B22" s="204"/>
      <c r="C22" s="198"/>
      <c r="D22" s="367"/>
      <c r="E22" s="206"/>
      <c r="F22" s="238"/>
      <c r="G22" s="238"/>
      <c r="H22" s="259"/>
    </row>
    <row r="23" spans="1:8" ht="24" customHeight="1">
      <c r="A23" s="216"/>
      <c r="B23" s="198"/>
      <c r="C23" s="198"/>
      <c r="D23" s="366"/>
      <c r="E23" s="200"/>
      <c r="F23" s="237"/>
      <c r="G23" s="237"/>
      <c r="H23" s="260"/>
    </row>
    <row r="24" spans="1:8" ht="24" customHeight="1">
      <c r="A24" s="218"/>
      <c r="B24" s="204"/>
      <c r="C24" s="198"/>
      <c r="D24" s="367"/>
      <c r="E24" s="206"/>
      <c r="F24" s="238"/>
      <c r="G24" s="238"/>
      <c r="H24" s="259"/>
    </row>
    <row r="25" spans="1:8" ht="24" customHeight="1">
      <c r="A25" s="216"/>
      <c r="B25" s="198"/>
      <c r="C25" s="198"/>
      <c r="D25" s="366"/>
      <c r="E25" s="200"/>
      <c r="F25" s="237"/>
      <c r="G25" s="237"/>
      <c r="H25" s="260"/>
    </row>
    <row r="26" spans="1:8" ht="24" customHeight="1">
      <c r="A26" s="218"/>
      <c r="B26" s="204"/>
      <c r="C26" s="198"/>
      <c r="D26" s="367"/>
      <c r="E26" s="206"/>
      <c r="F26" s="238"/>
      <c r="G26" s="238"/>
      <c r="H26" s="259"/>
    </row>
    <row r="27" spans="1:8" ht="24" customHeight="1">
      <c r="A27" s="216"/>
      <c r="B27" s="198"/>
      <c r="C27" s="198"/>
      <c r="D27" s="366"/>
      <c r="E27" s="200"/>
      <c r="F27" s="237"/>
      <c r="G27" s="237"/>
      <c r="H27" s="260"/>
    </row>
    <row r="28" spans="1:8" ht="24" customHeight="1">
      <c r="A28" s="218"/>
      <c r="B28" s="204"/>
      <c r="C28" s="198"/>
      <c r="D28" s="367"/>
      <c r="E28" s="206"/>
      <c r="F28" s="238"/>
      <c r="G28" s="238"/>
      <c r="H28" s="259"/>
    </row>
    <row r="29" spans="1:8" ht="24" customHeight="1">
      <c r="A29" s="216"/>
      <c r="B29" s="198"/>
      <c r="C29" s="198"/>
      <c r="D29" s="366"/>
      <c r="E29" s="200"/>
      <c r="F29" s="237"/>
      <c r="G29" s="237"/>
      <c r="H29" s="260"/>
    </row>
    <row r="30" spans="1:8" ht="24" customHeight="1">
      <c r="A30" s="218"/>
      <c r="B30" s="204"/>
      <c r="C30" s="198"/>
      <c r="D30" s="367"/>
      <c r="E30" s="206"/>
      <c r="F30" s="238"/>
      <c r="G30" s="238"/>
      <c r="H30" s="259"/>
    </row>
    <row r="31" spans="1:8" ht="24" customHeight="1">
      <c r="A31" s="216"/>
      <c r="B31" s="198"/>
      <c r="C31" s="198"/>
      <c r="D31" s="366"/>
      <c r="E31" s="200"/>
      <c r="F31" s="237"/>
      <c r="G31" s="237"/>
      <c r="H31" s="260"/>
    </row>
    <row r="32" spans="1:8" ht="24" customHeight="1">
      <c r="A32" s="218"/>
      <c r="B32" s="204"/>
      <c r="C32" s="198"/>
      <c r="D32" s="367"/>
      <c r="E32" s="206"/>
      <c r="F32" s="238"/>
      <c r="G32" s="238"/>
      <c r="H32" s="259"/>
    </row>
    <row r="33" spans="1:8" ht="24" customHeight="1">
      <c r="A33" s="216"/>
      <c r="B33" s="198"/>
      <c r="C33" s="198"/>
      <c r="D33" s="366"/>
      <c r="E33" s="200"/>
      <c r="F33" s="237"/>
      <c r="G33" s="237"/>
      <c r="H33" s="260"/>
    </row>
    <row r="34" spans="1:8" ht="24" customHeight="1">
      <c r="A34" s="218"/>
      <c r="B34" s="204"/>
      <c r="C34" s="198"/>
      <c r="D34" s="367"/>
      <c r="E34" s="206"/>
      <c r="F34" s="238"/>
      <c r="G34" s="238"/>
      <c r="H34" s="259"/>
    </row>
    <row r="35" spans="1:8" ht="24" customHeight="1">
      <c r="A35" s="216"/>
      <c r="B35" s="198"/>
      <c r="C35" s="198"/>
      <c r="D35" s="366"/>
      <c r="E35" s="200"/>
      <c r="F35" s="237"/>
      <c r="G35" s="237"/>
      <c r="H35" s="260"/>
    </row>
    <row r="36" spans="1:8" ht="24" customHeight="1">
      <c r="A36" s="218"/>
      <c r="B36" s="204"/>
      <c r="C36" s="198"/>
      <c r="D36" s="367"/>
      <c r="E36" s="206"/>
      <c r="F36" s="238"/>
      <c r="G36" s="238"/>
      <c r="H36" s="259"/>
    </row>
    <row r="37" spans="1:8" ht="24" customHeight="1">
      <c r="A37" s="216"/>
      <c r="B37" s="198"/>
      <c r="C37" s="198"/>
      <c r="D37" s="366"/>
      <c r="E37" s="200"/>
      <c r="F37" s="256"/>
      <c r="G37" s="256"/>
      <c r="H37" s="260"/>
    </row>
    <row r="38" spans="1:8" s="224" customFormat="1" ht="24" customHeight="1" thickBot="1">
      <c r="A38" s="216"/>
      <c r="B38" s="198"/>
      <c r="C38" s="198"/>
      <c r="D38" s="368"/>
      <c r="E38" s="221"/>
      <c r="F38" s="252"/>
      <c r="G38" s="252"/>
      <c r="H38" s="261"/>
    </row>
    <row r="39" spans="1:8" ht="24" customHeight="1" thickTop="1">
      <c r="A39" s="225" t="s">
        <v>21</v>
      </c>
      <c r="B39" s="226"/>
      <c r="C39" s="226"/>
      <c r="D39" s="369"/>
      <c r="E39" s="291"/>
      <c r="F39" s="243"/>
      <c r="G39" s="243"/>
      <c r="H39" s="262"/>
    </row>
    <row r="40" spans="1:8" ht="24" customHeight="1">
      <c r="A40" s="230"/>
      <c r="B40" s="231"/>
      <c r="C40" s="231"/>
      <c r="D40" s="370"/>
      <c r="E40" s="292"/>
      <c r="F40" s="244"/>
      <c r="G40" s="244"/>
      <c r="H40" s="263"/>
    </row>
    <row r="41" spans="1:8" ht="24" customHeight="1">
      <c r="A41" s="413" t="s">
        <v>495</v>
      </c>
      <c r="B41" s="198"/>
      <c r="C41" s="198"/>
      <c r="D41" s="364"/>
      <c r="E41" s="200"/>
      <c r="F41" s="237"/>
      <c r="G41" s="237"/>
      <c r="H41" s="260"/>
    </row>
    <row r="42" spans="1:8" ht="24" customHeight="1">
      <c r="A42" s="217"/>
      <c r="B42" s="204"/>
      <c r="C42" s="198"/>
      <c r="D42" s="365"/>
      <c r="E42" s="206"/>
      <c r="F42" s="238"/>
      <c r="G42" s="238"/>
      <c r="H42" s="259"/>
    </row>
    <row r="43" spans="1:8" ht="24" customHeight="1">
      <c r="A43" s="216" t="s">
        <v>219</v>
      </c>
      <c r="B43" s="198"/>
      <c r="C43" s="198"/>
      <c r="D43" s="364">
        <v>5.2</v>
      </c>
      <c r="E43" s="200" t="s">
        <v>220</v>
      </c>
      <c r="F43" s="237"/>
      <c r="G43" s="237"/>
      <c r="H43" s="260"/>
    </row>
    <row r="44" spans="1:8" ht="24" customHeight="1">
      <c r="A44" s="218"/>
      <c r="B44" s="204"/>
      <c r="C44" s="198"/>
      <c r="D44" s="365"/>
      <c r="E44" s="206"/>
      <c r="F44" s="238"/>
      <c r="G44" s="238"/>
      <c r="H44" s="259"/>
    </row>
    <row r="45" spans="1:8" ht="24" customHeight="1">
      <c r="A45" s="216" t="s">
        <v>221</v>
      </c>
      <c r="B45" s="198"/>
      <c r="C45" s="198"/>
      <c r="D45" s="364">
        <v>0.8</v>
      </c>
      <c r="E45" s="200" t="s">
        <v>222</v>
      </c>
      <c r="F45" s="237"/>
      <c r="G45" s="237"/>
      <c r="H45" s="260"/>
    </row>
    <row r="46" spans="1:8" ht="24" customHeight="1">
      <c r="A46" s="218"/>
      <c r="B46" s="204"/>
      <c r="C46" s="198"/>
      <c r="D46" s="365"/>
      <c r="E46" s="206"/>
      <c r="F46" s="238"/>
      <c r="G46" s="264"/>
      <c r="H46" s="259"/>
    </row>
    <row r="47" spans="1:8" ht="24" customHeight="1">
      <c r="A47" s="216" t="s">
        <v>223</v>
      </c>
      <c r="B47" s="198"/>
      <c r="C47" s="198"/>
      <c r="D47" s="364">
        <v>2.6</v>
      </c>
      <c r="E47" s="200" t="s">
        <v>222</v>
      </c>
      <c r="F47" s="237"/>
      <c r="G47" s="237"/>
      <c r="H47" s="260"/>
    </row>
    <row r="48" spans="1:8" ht="24" customHeight="1">
      <c r="A48" s="218"/>
      <c r="B48" s="204"/>
      <c r="C48" s="198"/>
      <c r="D48" s="365"/>
      <c r="E48" s="206"/>
      <c r="F48" s="238"/>
      <c r="G48" s="264"/>
      <c r="H48" s="259"/>
    </row>
    <row r="49" spans="1:8" ht="24" customHeight="1">
      <c r="A49" s="216"/>
      <c r="B49" s="198"/>
      <c r="C49" s="198"/>
      <c r="D49" s="364"/>
      <c r="E49" s="200"/>
      <c r="F49" s="237"/>
      <c r="G49" s="237"/>
      <c r="H49" s="260"/>
    </row>
    <row r="50" spans="1:8" ht="24" customHeight="1">
      <c r="A50" s="218"/>
      <c r="B50" s="204"/>
      <c r="C50" s="198"/>
      <c r="D50" s="365"/>
      <c r="E50" s="206"/>
      <c r="F50" s="238"/>
      <c r="G50" s="264"/>
      <c r="H50" s="259"/>
    </row>
    <row r="51" spans="1:8" ht="24" customHeight="1">
      <c r="A51" s="216"/>
      <c r="B51" s="198"/>
      <c r="C51" s="198"/>
      <c r="D51" s="364"/>
      <c r="E51" s="200"/>
      <c r="F51" s="237"/>
      <c r="G51" s="237"/>
      <c r="H51" s="260"/>
    </row>
    <row r="52" spans="1:8" ht="24" customHeight="1">
      <c r="A52" s="218"/>
      <c r="B52" s="204"/>
      <c r="C52" s="198"/>
      <c r="D52" s="365"/>
      <c r="E52" s="206"/>
      <c r="F52" s="238"/>
      <c r="G52" s="264"/>
      <c r="H52" s="259"/>
    </row>
    <row r="53" spans="1:8" ht="24" customHeight="1">
      <c r="A53" s="216"/>
      <c r="B53" s="198"/>
      <c r="C53" s="198"/>
      <c r="D53" s="364"/>
      <c r="E53" s="200"/>
      <c r="F53" s="237"/>
      <c r="G53" s="237"/>
      <c r="H53" s="260"/>
    </row>
    <row r="54" spans="1:8" ht="24" customHeight="1">
      <c r="A54" s="218"/>
      <c r="B54" s="204"/>
      <c r="C54" s="198"/>
      <c r="D54" s="365"/>
      <c r="E54" s="206"/>
      <c r="F54" s="238"/>
      <c r="G54" s="264"/>
      <c r="H54" s="259"/>
    </row>
    <row r="55" spans="1:8" ht="24" customHeight="1">
      <c r="A55" s="216"/>
      <c r="B55" s="198"/>
      <c r="C55" s="198"/>
      <c r="D55" s="364"/>
      <c r="E55" s="200"/>
      <c r="F55" s="237"/>
      <c r="G55" s="237"/>
      <c r="H55" s="260"/>
    </row>
    <row r="56" spans="1:8" ht="24" customHeight="1">
      <c r="A56" s="218"/>
      <c r="B56" s="204"/>
      <c r="C56" s="198"/>
      <c r="D56" s="365"/>
      <c r="E56" s="206"/>
      <c r="F56" s="238"/>
      <c r="G56" s="264"/>
      <c r="H56" s="259"/>
    </row>
    <row r="57" spans="1:8" ht="24" customHeight="1">
      <c r="A57" s="245"/>
      <c r="B57" s="198"/>
      <c r="C57" s="198"/>
      <c r="D57" s="364"/>
      <c r="E57" s="200"/>
      <c r="F57" s="237"/>
      <c r="G57" s="237"/>
      <c r="H57" s="260"/>
    </row>
    <row r="58" spans="1:8" ht="24" customHeight="1">
      <c r="A58" s="218"/>
      <c r="B58" s="204"/>
      <c r="C58" s="198"/>
      <c r="D58" s="365"/>
      <c r="E58" s="206"/>
      <c r="F58" s="238"/>
      <c r="G58" s="264"/>
      <c r="H58" s="259"/>
    </row>
    <row r="59" spans="1:8" ht="24" customHeight="1">
      <c r="A59" s="216"/>
      <c r="B59" s="198"/>
      <c r="C59" s="198"/>
      <c r="D59" s="364"/>
      <c r="E59" s="200"/>
      <c r="F59" s="237"/>
      <c r="G59" s="237"/>
      <c r="H59" s="260"/>
    </row>
    <row r="60" spans="1:8" ht="24" customHeight="1">
      <c r="A60" s="218"/>
      <c r="B60" s="204"/>
      <c r="C60" s="198"/>
      <c r="D60" s="365"/>
      <c r="E60" s="206"/>
      <c r="F60" s="238"/>
      <c r="G60" s="264"/>
      <c r="H60" s="259"/>
    </row>
    <row r="61" spans="1:8" ht="24" customHeight="1">
      <c r="A61" s="216"/>
      <c r="B61" s="198"/>
      <c r="C61" s="198"/>
      <c r="D61" s="364"/>
      <c r="E61" s="200"/>
      <c r="F61" s="237"/>
      <c r="G61" s="237"/>
      <c r="H61" s="260"/>
    </row>
    <row r="62" spans="1:8" ht="24" customHeight="1">
      <c r="A62" s="218"/>
      <c r="B62" s="204"/>
      <c r="C62" s="198"/>
      <c r="D62" s="365"/>
      <c r="E62" s="206"/>
      <c r="F62" s="238"/>
      <c r="G62" s="264"/>
      <c r="H62" s="259"/>
    </row>
    <row r="63" spans="1:8" ht="24" customHeight="1">
      <c r="A63" s="216"/>
      <c r="B63" s="198"/>
      <c r="C63" s="198"/>
      <c r="D63" s="364"/>
      <c r="E63" s="200"/>
      <c r="F63" s="237"/>
      <c r="G63" s="237"/>
      <c r="H63" s="260"/>
    </row>
    <row r="64" spans="1:8" ht="24" customHeight="1">
      <c r="A64" s="218"/>
      <c r="B64" s="204"/>
      <c r="C64" s="198"/>
      <c r="D64" s="365"/>
      <c r="E64" s="206"/>
      <c r="F64" s="238"/>
      <c r="G64" s="264"/>
      <c r="H64" s="259"/>
    </row>
    <row r="65" spans="1:8" ht="24" customHeight="1">
      <c r="A65" s="216"/>
      <c r="B65" s="198"/>
      <c r="C65" s="198"/>
      <c r="D65" s="364"/>
      <c r="E65" s="200"/>
      <c r="F65" s="237"/>
      <c r="G65" s="237"/>
      <c r="H65" s="260"/>
    </row>
    <row r="66" spans="1:8" s="224" customFormat="1" ht="24" customHeight="1">
      <c r="A66" s="218"/>
      <c r="B66" s="204"/>
      <c r="C66" s="198"/>
      <c r="D66" s="365"/>
      <c r="E66" s="206"/>
      <c r="F66" s="238"/>
      <c r="G66" s="264"/>
      <c r="H66" s="259"/>
    </row>
    <row r="67" spans="1:8" ht="24" customHeight="1">
      <c r="A67" s="245"/>
      <c r="B67" s="198"/>
      <c r="C67" s="198"/>
      <c r="D67" s="364"/>
      <c r="E67" s="200"/>
      <c r="F67" s="237"/>
      <c r="G67" s="237"/>
      <c r="H67" s="260"/>
    </row>
    <row r="68" spans="1:8" ht="24" customHeight="1">
      <c r="A68" s="216"/>
      <c r="B68" s="204"/>
      <c r="C68" s="198"/>
      <c r="D68" s="365"/>
      <c r="E68" s="206"/>
      <c r="F68" s="238"/>
      <c r="G68" s="264"/>
      <c r="H68" s="259"/>
    </row>
    <row r="69" spans="1:8" ht="24" customHeight="1">
      <c r="A69" s="248"/>
      <c r="B69" s="198"/>
      <c r="C69" s="198"/>
      <c r="D69" s="364"/>
      <c r="E69" s="200"/>
      <c r="F69" s="237"/>
      <c r="G69" s="237"/>
      <c r="H69" s="260"/>
    </row>
    <row r="70" spans="1:8" ht="24" customHeight="1">
      <c r="A70" s="218"/>
      <c r="B70" s="204"/>
      <c r="C70" s="198"/>
      <c r="D70" s="365"/>
      <c r="E70" s="206"/>
      <c r="F70" s="238"/>
      <c r="G70" s="264"/>
      <c r="H70" s="259"/>
    </row>
    <row r="71" spans="1:8" ht="24" customHeight="1">
      <c r="A71" s="216"/>
      <c r="B71" s="198"/>
      <c r="C71" s="198"/>
      <c r="D71" s="364"/>
      <c r="E71" s="200"/>
      <c r="F71" s="237"/>
      <c r="G71" s="237"/>
      <c r="H71" s="260"/>
    </row>
    <row r="72" spans="1:8" ht="24" customHeight="1">
      <c r="A72" s="218"/>
      <c r="B72" s="204"/>
      <c r="C72" s="198"/>
      <c r="D72" s="365"/>
      <c r="E72" s="206"/>
      <c r="F72" s="238"/>
      <c r="G72" s="264"/>
      <c r="H72" s="259"/>
    </row>
    <row r="73" spans="1:8" ht="24" customHeight="1">
      <c r="A73" s="216"/>
      <c r="B73" s="198"/>
      <c r="C73" s="198"/>
      <c r="D73" s="364"/>
      <c r="E73" s="200"/>
      <c r="F73" s="237"/>
      <c r="G73" s="237"/>
      <c r="H73" s="260"/>
    </row>
    <row r="74" spans="1:8" ht="24" customHeight="1">
      <c r="A74" s="218"/>
      <c r="B74" s="204"/>
      <c r="C74" s="198"/>
      <c r="D74" s="365"/>
      <c r="E74" s="206"/>
      <c r="F74" s="238"/>
      <c r="G74" s="264"/>
      <c r="H74" s="259"/>
    </row>
    <row r="75" spans="1:8" ht="24" customHeight="1">
      <c r="A75" s="245"/>
      <c r="B75" s="198"/>
      <c r="C75" s="198"/>
      <c r="D75" s="364"/>
      <c r="E75" s="200"/>
      <c r="F75" s="237"/>
      <c r="G75" s="237"/>
      <c r="H75" s="260"/>
    </row>
    <row r="76" spans="1:8" ht="24" customHeight="1" thickBot="1">
      <c r="A76" s="216"/>
      <c r="B76" s="198"/>
      <c r="C76" s="198"/>
      <c r="D76" s="375"/>
      <c r="E76" s="221"/>
      <c r="F76" s="238"/>
      <c r="G76" s="256"/>
      <c r="H76" s="261"/>
    </row>
    <row r="77" spans="1:8" ht="24" customHeight="1" thickTop="1">
      <c r="A77" s="225" t="s">
        <v>29</v>
      </c>
      <c r="B77" s="226"/>
      <c r="C77" s="226"/>
      <c r="D77" s="369"/>
      <c r="E77" s="291"/>
      <c r="F77" s="243"/>
      <c r="G77" s="243"/>
      <c r="H77" s="262"/>
    </row>
    <row r="78" spans="1:8" ht="24" customHeight="1">
      <c r="A78" s="230"/>
      <c r="B78" s="231"/>
      <c r="C78" s="231"/>
      <c r="D78" s="370"/>
      <c r="E78" s="292"/>
      <c r="F78" s="244"/>
      <c r="G78" s="244"/>
      <c r="H78" s="263"/>
    </row>
    <row r="79" spans="1:8" ht="24" customHeight="1">
      <c r="A79" s="413" t="s">
        <v>664</v>
      </c>
      <c r="B79" s="198"/>
      <c r="C79" s="198"/>
      <c r="D79" s="364"/>
      <c r="E79" s="200"/>
      <c r="F79" s="237"/>
      <c r="G79" s="237"/>
      <c r="H79" s="260"/>
    </row>
    <row r="80" spans="1:8" ht="24" customHeight="1">
      <c r="A80" s="217"/>
      <c r="B80" s="204"/>
      <c r="C80" s="198"/>
      <c r="D80" s="365"/>
      <c r="E80" s="206"/>
      <c r="F80" s="238"/>
      <c r="G80" s="238"/>
      <c r="H80" s="259"/>
    </row>
    <row r="81" spans="1:8" ht="24" customHeight="1">
      <c r="A81" s="216" t="s">
        <v>219</v>
      </c>
      <c r="B81" s="198"/>
      <c r="C81" s="198"/>
      <c r="D81" s="364">
        <v>6.9</v>
      </c>
      <c r="E81" s="200" t="s">
        <v>220</v>
      </c>
      <c r="F81" s="237"/>
      <c r="G81" s="237"/>
      <c r="H81" s="260"/>
    </row>
    <row r="82" spans="1:8" ht="24" customHeight="1">
      <c r="A82" s="218"/>
      <c r="B82" s="204"/>
      <c r="C82" s="198"/>
      <c r="D82" s="365"/>
      <c r="E82" s="206"/>
      <c r="F82" s="238"/>
      <c r="G82" s="238"/>
      <c r="H82" s="259"/>
    </row>
    <row r="83" spans="1:8" ht="24" customHeight="1">
      <c r="A83" s="216" t="s">
        <v>221</v>
      </c>
      <c r="B83" s="198"/>
      <c r="C83" s="198"/>
      <c r="D83" s="364">
        <v>1</v>
      </c>
      <c r="E83" s="200" t="s">
        <v>222</v>
      </c>
      <c r="F83" s="237"/>
      <c r="G83" s="237"/>
      <c r="H83" s="260"/>
    </row>
    <row r="84" spans="1:8" ht="24" customHeight="1">
      <c r="A84" s="218"/>
      <c r="B84" s="204"/>
      <c r="C84" s="198"/>
      <c r="D84" s="365"/>
      <c r="E84" s="206"/>
      <c r="F84" s="238"/>
      <c r="G84" s="238"/>
      <c r="H84" s="259"/>
    </row>
    <row r="85" spans="1:8" ht="24" customHeight="1">
      <c r="A85" s="216" t="s">
        <v>491</v>
      </c>
      <c r="B85" s="198"/>
      <c r="C85" s="198"/>
      <c r="D85" s="366">
        <v>2.9</v>
      </c>
      <c r="E85" s="200" t="s">
        <v>492</v>
      </c>
      <c r="F85" s="237"/>
      <c r="G85" s="237"/>
      <c r="H85" s="260"/>
    </row>
    <row r="86" spans="1:8" ht="24" customHeight="1">
      <c r="A86" s="218"/>
      <c r="B86" s="204"/>
      <c r="C86" s="198"/>
      <c r="D86" s="367"/>
      <c r="E86" s="206"/>
      <c r="F86" s="238"/>
      <c r="G86" s="238"/>
      <c r="H86" s="259"/>
    </row>
    <row r="87" spans="1:8" ht="24" customHeight="1">
      <c r="A87" s="216"/>
      <c r="B87" s="198"/>
      <c r="C87" s="198"/>
      <c r="D87" s="366"/>
      <c r="E87" s="200"/>
      <c r="F87" s="237"/>
      <c r="G87" s="237"/>
      <c r="H87" s="260"/>
    </row>
    <row r="88" spans="1:8" ht="24" customHeight="1">
      <c r="A88" s="218"/>
      <c r="B88" s="204"/>
      <c r="C88" s="198"/>
      <c r="D88" s="367"/>
      <c r="E88" s="206"/>
      <c r="F88" s="238"/>
      <c r="G88" s="238"/>
      <c r="H88" s="259"/>
    </row>
    <row r="89" spans="1:8" ht="24" customHeight="1">
      <c r="A89" s="216"/>
      <c r="B89" s="198"/>
      <c r="C89" s="198"/>
      <c r="D89" s="366"/>
      <c r="E89" s="200"/>
      <c r="F89" s="237"/>
      <c r="G89" s="237"/>
      <c r="H89" s="260"/>
    </row>
    <row r="90" spans="1:8" ht="24" customHeight="1">
      <c r="A90" s="218"/>
      <c r="B90" s="204"/>
      <c r="C90" s="198"/>
      <c r="D90" s="367"/>
      <c r="E90" s="206"/>
      <c r="F90" s="238"/>
      <c r="G90" s="238"/>
      <c r="H90" s="259"/>
    </row>
    <row r="91" spans="1:8" ht="24" customHeight="1">
      <c r="A91" s="216"/>
      <c r="B91" s="198"/>
      <c r="C91" s="198"/>
      <c r="D91" s="366"/>
      <c r="E91" s="200"/>
      <c r="F91" s="237"/>
      <c r="G91" s="237"/>
      <c r="H91" s="260"/>
    </row>
    <row r="92" spans="1:8" ht="24" customHeight="1">
      <c r="A92" s="218"/>
      <c r="B92" s="204"/>
      <c r="C92" s="198"/>
      <c r="D92" s="367"/>
      <c r="E92" s="206"/>
      <c r="F92" s="238"/>
      <c r="G92" s="238"/>
      <c r="H92" s="259"/>
    </row>
    <row r="93" spans="1:8" ht="24" customHeight="1">
      <c r="A93" s="216"/>
      <c r="B93" s="198"/>
      <c r="C93" s="198"/>
      <c r="D93" s="366"/>
      <c r="E93" s="200"/>
      <c r="F93" s="237"/>
      <c r="G93" s="237"/>
      <c r="H93" s="260"/>
    </row>
    <row r="94" spans="1:8" ht="24" customHeight="1">
      <c r="A94" s="218"/>
      <c r="B94" s="204"/>
      <c r="C94" s="198"/>
      <c r="D94" s="367"/>
      <c r="E94" s="206"/>
      <c r="F94" s="238"/>
      <c r="G94" s="238"/>
      <c r="H94" s="259"/>
    </row>
    <row r="95" spans="1:8" ht="24" customHeight="1">
      <c r="A95" s="216"/>
      <c r="B95" s="198"/>
      <c r="C95" s="198"/>
      <c r="D95" s="366"/>
      <c r="E95" s="200"/>
      <c r="F95" s="237"/>
      <c r="G95" s="237"/>
      <c r="H95" s="260"/>
    </row>
    <row r="96" spans="1:8" ht="24" customHeight="1">
      <c r="A96" s="218"/>
      <c r="B96" s="204"/>
      <c r="C96" s="198"/>
      <c r="D96" s="367"/>
      <c r="E96" s="206"/>
      <c r="F96" s="238"/>
      <c r="G96" s="238"/>
      <c r="H96" s="259"/>
    </row>
    <row r="97" spans="1:8" ht="24" customHeight="1">
      <c r="A97" s="216"/>
      <c r="B97" s="198"/>
      <c r="C97" s="198"/>
      <c r="D97" s="366"/>
      <c r="E97" s="200"/>
      <c r="F97" s="237"/>
      <c r="G97" s="237"/>
      <c r="H97" s="260"/>
    </row>
    <row r="98" spans="1:8" ht="24" customHeight="1">
      <c r="A98" s="218"/>
      <c r="B98" s="204"/>
      <c r="C98" s="198"/>
      <c r="D98" s="367"/>
      <c r="E98" s="206"/>
      <c r="F98" s="238"/>
      <c r="G98" s="238"/>
      <c r="H98" s="259"/>
    </row>
    <row r="99" spans="1:8" ht="24" customHeight="1">
      <c r="A99" s="216"/>
      <c r="B99" s="198"/>
      <c r="C99" s="198"/>
      <c r="D99" s="366"/>
      <c r="E99" s="200"/>
      <c r="F99" s="237"/>
      <c r="G99" s="237"/>
      <c r="H99" s="260"/>
    </row>
    <row r="100" spans="1:8" ht="24" customHeight="1">
      <c r="A100" s="218"/>
      <c r="B100" s="204"/>
      <c r="C100" s="198"/>
      <c r="D100" s="367"/>
      <c r="E100" s="206"/>
      <c r="F100" s="238"/>
      <c r="G100" s="238"/>
      <c r="H100" s="259"/>
    </row>
    <row r="101" spans="1:8" ht="24" customHeight="1">
      <c r="A101" s="216"/>
      <c r="B101" s="198"/>
      <c r="C101" s="198"/>
      <c r="D101" s="366"/>
      <c r="E101" s="200"/>
      <c r="F101" s="237"/>
      <c r="G101" s="237"/>
      <c r="H101" s="260"/>
    </row>
    <row r="102" spans="1:8" ht="24" customHeight="1">
      <c r="A102" s="218"/>
      <c r="B102" s="204"/>
      <c r="C102" s="198"/>
      <c r="D102" s="367"/>
      <c r="E102" s="206"/>
      <c r="F102" s="238"/>
      <c r="G102" s="238"/>
      <c r="H102" s="259"/>
    </row>
    <row r="103" spans="1:8" ht="24" customHeight="1">
      <c r="A103" s="216"/>
      <c r="B103" s="198"/>
      <c r="C103" s="198"/>
      <c r="D103" s="366"/>
      <c r="E103" s="200"/>
      <c r="F103" s="237"/>
      <c r="G103" s="237"/>
      <c r="H103" s="260"/>
    </row>
    <row r="104" spans="1:8" s="224" customFormat="1" ht="24" customHeight="1">
      <c r="A104" s="218"/>
      <c r="B104" s="204"/>
      <c r="C104" s="198"/>
      <c r="D104" s="367"/>
      <c r="E104" s="206"/>
      <c r="F104" s="238"/>
      <c r="G104" s="238"/>
      <c r="H104" s="259"/>
    </row>
    <row r="105" spans="1:8" ht="24" customHeight="1">
      <c r="A105" s="216"/>
      <c r="B105" s="198"/>
      <c r="C105" s="198"/>
      <c r="D105" s="366"/>
      <c r="E105" s="200"/>
      <c r="F105" s="237"/>
      <c r="G105" s="237"/>
      <c r="H105" s="260"/>
    </row>
    <row r="106" spans="1:8" ht="24" customHeight="1">
      <c r="A106" s="218"/>
      <c r="B106" s="204"/>
      <c r="C106" s="198"/>
      <c r="D106" s="367"/>
      <c r="E106" s="206"/>
      <c r="F106" s="238"/>
      <c r="G106" s="238"/>
      <c r="H106" s="259"/>
    </row>
    <row r="107" spans="1:8" ht="24" customHeight="1">
      <c r="A107" s="216"/>
      <c r="B107" s="198"/>
      <c r="C107" s="198"/>
      <c r="D107" s="366"/>
      <c r="E107" s="200"/>
      <c r="F107" s="237"/>
      <c r="G107" s="237"/>
      <c r="H107" s="260"/>
    </row>
    <row r="108" spans="1:8" ht="24" customHeight="1">
      <c r="A108" s="218"/>
      <c r="B108" s="204"/>
      <c r="C108" s="198"/>
      <c r="D108" s="367"/>
      <c r="E108" s="206"/>
      <c r="F108" s="238"/>
      <c r="G108" s="238"/>
      <c r="H108" s="259"/>
    </row>
    <row r="109" spans="1:8" ht="24" customHeight="1">
      <c r="A109" s="216"/>
      <c r="B109" s="198"/>
      <c r="C109" s="198"/>
      <c r="D109" s="366"/>
      <c r="E109" s="200"/>
      <c r="F109" s="237"/>
      <c r="G109" s="237"/>
      <c r="H109" s="260"/>
    </row>
    <row r="110" spans="1:8" ht="24" customHeight="1">
      <c r="A110" s="218"/>
      <c r="B110" s="204"/>
      <c r="C110" s="198"/>
      <c r="D110" s="367"/>
      <c r="E110" s="206"/>
      <c r="F110" s="238"/>
      <c r="G110" s="238"/>
      <c r="H110" s="259"/>
    </row>
    <row r="111" spans="1:8" ht="24" customHeight="1">
      <c r="A111" s="216"/>
      <c r="B111" s="198"/>
      <c r="C111" s="198"/>
      <c r="D111" s="366"/>
      <c r="E111" s="200"/>
      <c r="F111" s="237"/>
      <c r="G111" s="237"/>
      <c r="H111" s="260"/>
    </row>
    <row r="112" spans="1:8" ht="24" customHeight="1">
      <c r="A112" s="218"/>
      <c r="B112" s="204"/>
      <c r="C112" s="198"/>
      <c r="D112" s="367"/>
      <c r="E112" s="206"/>
      <c r="F112" s="238"/>
      <c r="G112" s="238"/>
      <c r="H112" s="259"/>
    </row>
    <row r="113" spans="1:8" ht="24" customHeight="1">
      <c r="A113" s="216"/>
      <c r="B113" s="198"/>
      <c r="C113" s="198"/>
      <c r="D113" s="366"/>
      <c r="E113" s="200"/>
      <c r="F113" s="256"/>
      <c r="G113" s="256"/>
      <c r="H113" s="260"/>
    </row>
    <row r="114" spans="1:8" ht="24" customHeight="1" thickBot="1">
      <c r="A114" s="216"/>
      <c r="B114" s="198"/>
      <c r="C114" s="198"/>
      <c r="D114" s="368"/>
      <c r="E114" s="221"/>
      <c r="F114" s="252"/>
      <c r="G114" s="252"/>
      <c r="H114" s="261"/>
    </row>
    <row r="115" spans="1:8" ht="24" customHeight="1" thickTop="1">
      <c r="A115" s="446" t="s">
        <v>21</v>
      </c>
      <c r="B115" s="447"/>
      <c r="C115" s="447"/>
      <c r="D115" s="448"/>
      <c r="E115" s="449"/>
      <c r="F115" s="450"/>
      <c r="G115" s="450"/>
      <c r="H115" s="451"/>
    </row>
    <row r="116" spans="1:8" ht="24" customHeight="1">
      <c r="A116" s="452"/>
      <c r="B116" s="453"/>
      <c r="C116" s="453"/>
      <c r="D116" s="454"/>
      <c r="E116" s="455"/>
      <c r="F116" s="456"/>
      <c r="G116" s="456"/>
      <c r="H116" s="457"/>
    </row>
    <row r="117" spans="1:8" ht="24" customHeight="1">
      <c r="A117" s="413" t="s">
        <v>665</v>
      </c>
      <c r="B117" s="198"/>
      <c r="C117" s="198"/>
      <c r="D117" s="364"/>
      <c r="E117" s="200"/>
      <c r="F117" s="237"/>
      <c r="G117" s="237"/>
      <c r="H117" s="260"/>
    </row>
    <row r="118" spans="1:8" ht="24" customHeight="1">
      <c r="A118" s="217"/>
      <c r="B118" s="204"/>
      <c r="C118" s="198"/>
      <c r="D118" s="365"/>
      <c r="E118" s="206"/>
      <c r="F118" s="238"/>
      <c r="G118" s="238"/>
      <c r="H118" s="259"/>
    </row>
    <row r="119" spans="1:8" ht="24" customHeight="1">
      <c r="A119" s="216" t="s">
        <v>219</v>
      </c>
      <c r="B119" s="198"/>
      <c r="C119" s="198"/>
      <c r="D119" s="364">
        <v>3.5</v>
      </c>
      <c r="E119" s="200" t="s">
        <v>220</v>
      </c>
      <c r="F119" s="237"/>
      <c r="G119" s="237"/>
      <c r="H119" s="260"/>
    </row>
    <row r="120" spans="1:8" ht="24" customHeight="1">
      <c r="A120" s="218"/>
      <c r="B120" s="204"/>
      <c r="C120" s="198"/>
      <c r="D120" s="365"/>
      <c r="E120" s="206"/>
      <c r="F120" s="238"/>
      <c r="G120" s="238"/>
      <c r="H120" s="259"/>
    </row>
    <row r="121" spans="1:8" ht="24" customHeight="1">
      <c r="A121" s="216" t="s">
        <v>221</v>
      </c>
      <c r="B121" s="198"/>
      <c r="C121" s="198"/>
      <c r="D121" s="364">
        <v>0.5</v>
      </c>
      <c r="E121" s="200" t="s">
        <v>222</v>
      </c>
      <c r="F121" s="237"/>
      <c r="G121" s="237"/>
      <c r="H121" s="260"/>
    </row>
    <row r="122" spans="1:8" ht="24" customHeight="1">
      <c r="A122" s="218"/>
      <c r="B122" s="204"/>
      <c r="C122" s="198"/>
      <c r="D122" s="365"/>
      <c r="E122" s="206"/>
      <c r="F122" s="238"/>
      <c r="G122" s="238"/>
      <c r="H122" s="259"/>
    </row>
    <row r="123" spans="1:8" ht="24" customHeight="1">
      <c r="A123" s="216" t="s">
        <v>491</v>
      </c>
      <c r="B123" s="198"/>
      <c r="C123" s="198"/>
      <c r="D123" s="366">
        <v>1.7</v>
      </c>
      <c r="E123" s="200" t="s">
        <v>492</v>
      </c>
      <c r="F123" s="237"/>
      <c r="G123" s="237"/>
      <c r="H123" s="260"/>
    </row>
    <row r="124" spans="1:8" ht="24" customHeight="1">
      <c r="A124" s="218"/>
      <c r="B124" s="204"/>
      <c r="C124" s="198"/>
      <c r="D124" s="367"/>
      <c r="E124" s="206"/>
      <c r="F124" s="238"/>
      <c r="G124" s="238"/>
      <c r="H124" s="259"/>
    </row>
    <row r="125" spans="1:8" ht="24" customHeight="1">
      <c r="A125" s="216"/>
      <c r="B125" s="198"/>
      <c r="C125" s="198"/>
      <c r="D125" s="366"/>
      <c r="E125" s="200"/>
      <c r="F125" s="237"/>
      <c r="G125" s="237"/>
      <c r="H125" s="260"/>
    </row>
    <row r="126" spans="1:8" ht="24" customHeight="1">
      <c r="A126" s="218"/>
      <c r="B126" s="204"/>
      <c r="C126" s="198"/>
      <c r="D126" s="367"/>
      <c r="E126" s="206"/>
      <c r="F126" s="238"/>
      <c r="G126" s="238"/>
      <c r="H126" s="259"/>
    </row>
    <row r="127" spans="1:8" ht="24" customHeight="1">
      <c r="A127" s="216"/>
      <c r="B127" s="198"/>
      <c r="C127" s="198"/>
      <c r="D127" s="366"/>
      <c r="E127" s="200"/>
      <c r="F127" s="237"/>
      <c r="G127" s="237"/>
      <c r="H127" s="260"/>
    </row>
    <row r="128" spans="1:8" ht="24" customHeight="1">
      <c r="A128" s="218"/>
      <c r="B128" s="204"/>
      <c r="C128" s="198"/>
      <c r="D128" s="367"/>
      <c r="E128" s="206"/>
      <c r="F128" s="238"/>
      <c r="G128" s="238"/>
      <c r="H128" s="259"/>
    </row>
    <row r="129" spans="1:8" ht="24" customHeight="1">
      <c r="A129" s="216"/>
      <c r="B129" s="198"/>
      <c r="C129" s="198"/>
      <c r="D129" s="366"/>
      <c r="E129" s="200"/>
      <c r="F129" s="237"/>
      <c r="G129" s="237"/>
      <c r="H129" s="260"/>
    </row>
    <row r="130" spans="1:8" ht="24" customHeight="1">
      <c r="A130" s="218"/>
      <c r="B130" s="204"/>
      <c r="C130" s="198"/>
      <c r="D130" s="367"/>
      <c r="E130" s="206"/>
      <c r="F130" s="238"/>
      <c r="G130" s="238"/>
      <c r="H130" s="259"/>
    </row>
    <row r="131" spans="1:8" ht="24" customHeight="1">
      <c r="A131" s="216"/>
      <c r="B131" s="198"/>
      <c r="C131" s="198"/>
      <c r="D131" s="366"/>
      <c r="E131" s="200"/>
      <c r="F131" s="237"/>
      <c r="G131" s="237"/>
      <c r="H131" s="260"/>
    </row>
    <row r="132" spans="1:8" ht="24" customHeight="1">
      <c r="A132" s="218"/>
      <c r="B132" s="204"/>
      <c r="C132" s="198"/>
      <c r="D132" s="367"/>
      <c r="E132" s="206"/>
      <c r="F132" s="238"/>
      <c r="G132" s="238"/>
      <c r="H132" s="259"/>
    </row>
    <row r="133" spans="1:8" ht="24" customHeight="1">
      <c r="A133" s="216"/>
      <c r="B133" s="198"/>
      <c r="C133" s="198"/>
      <c r="D133" s="366"/>
      <c r="E133" s="200"/>
      <c r="F133" s="237"/>
      <c r="G133" s="237"/>
      <c r="H133" s="260"/>
    </row>
    <row r="134" spans="1:8" ht="24" customHeight="1">
      <c r="A134" s="218"/>
      <c r="B134" s="204"/>
      <c r="C134" s="198"/>
      <c r="D134" s="367"/>
      <c r="E134" s="206"/>
      <c r="F134" s="238"/>
      <c r="G134" s="238"/>
      <c r="H134" s="259"/>
    </row>
    <row r="135" spans="1:8" ht="24" customHeight="1">
      <c r="A135" s="216"/>
      <c r="B135" s="198"/>
      <c r="C135" s="198"/>
      <c r="D135" s="366"/>
      <c r="E135" s="200"/>
      <c r="F135" s="237"/>
      <c r="G135" s="237"/>
      <c r="H135" s="260"/>
    </row>
    <row r="136" spans="1:8" ht="24" customHeight="1">
      <c r="A136" s="218"/>
      <c r="B136" s="204"/>
      <c r="C136" s="198"/>
      <c r="D136" s="367"/>
      <c r="E136" s="206"/>
      <c r="F136" s="238"/>
      <c r="G136" s="238"/>
      <c r="H136" s="259"/>
    </row>
    <row r="137" spans="1:8" ht="24" customHeight="1">
      <c r="A137" s="216"/>
      <c r="B137" s="198"/>
      <c r="C137" s="198"/>
      <c r="D137" s="366"/>
      <c r="E137" s="200"/>
      <c r="F137" s="237"/>
      <c r="G137" s="237"/>
      <c r="H137" s="260"/>
    </row>
    <row r="138" spans="1:8" ht="24" customHeight="1">
      <c r="A138" s="218"/>
      <c r="B138" s="204"/>
      <c r="C138" s="198"/>
      <c r="D138" s="367"/>
      <c r="E138" s="206"/>
      <c r="F138" s="238"/>
      <c r="G138" s="238"/>
      <c r="H138" s="259"/>
    </row>
    <row r="139" spans="1:8" ht="24" customHeight="1">
      <c r="A139" s="216"/>
      <c r="B139" s="198"/>
      <c r="C139" s="198"/>
      <c r="D139" s="366"/>
      <c r="E139" s="200"/>
      <c r="F139" s="237"/>
      <c r="G139" s="237"/>
      <c r="H139" s="260"/>
    </row>
    <row r="140" spans="1:8" ht="24" customHeight="1">
      <c r="A140" s="218"/>
      <c r="B140" s="204"/>
      <c r="C140" s="198"/>
      <c r="D140" s="367"/>
      <c r="E140" s="206"/>
      <c r="F140" s="238"/>
      <c r="G140" s="238"/>
      <c r="H140" s="259"/>
    </row>
    <row r="141" spans="1:8" ht="24" customHeight="1">
      <c r="A141" s="216"/>
      <c r="B141" s="198"/>
      <c r="C141" s="198"/>
      <c r="D141" s="366"/>
      <c r="E141" s="200"/>
      <c r="F141" s="237"/>
      <c r="G141" s="237"/>
      <c r="H141" s="260"/>
    </row>
    <row r="142" spans="1:8" s="224" customFormat="1" ht="24" customHeight="1">
      <c r="A142" s="218"/>
      <c r="B142" s="204"/>
      <c r="C142" s="198"/>
      <c r="D142" s="367"/>
      <c r="E142" s="206"/>
      <c r="F142" s="238"/>
      <c r="G142" s="238"/>
      <c r="H142" s="259"/>
    </row>
    <row r="143" spans="1:8" ht="24" customHeight="1">
      <c r="A143" s="216"/>
      <c r="B143" s="198"/>
      <c r="C143" s="198"/>
      <c r="D143" s="366"/>
      <c r="E143" s="200"/>
      <c r="F143" s="237"/>
      <c r="G143" s="237"/>
      <c r="H143" s="260"/>
    </row>
    <row r="144" spans="1:8" ht="24" customHeight="1">
      <c r="A144" s="218"/>
      <c r="B144" s="204"/>
      <c r="C144" s="198"/>
      <c r="D144" s="367"/>
      <c r="E144" s="206"/>
      <c r="F144" s="238"/>
      <c r="G144" s="238"/>
      <c r="H144" s="259"/>
    </row>
    <row r="145" spans="1:8" ht="24" customHeight="1">
      <c r="A145" s="216"/>
      <c r="B145" s="198"/>
      <c r="C145" s="198"/>
      <c r="D145" s="366"/>
      <c r="E145" s="200"/>
      <c r="F145" s="237"/>
      <c r="G145" s="237"/>
      <c r="H145" s="260"/>
    </row>
    <row r="146" spans="1:8" ht="24" customHeight="1">
      <c r="A146" s="218"/>
      <c r="B146" s="204"/>
      <c r="C146" s="198"/>
      <c r="D146" s="367"/>
      <c r="E146" s="206"/>
      <c r="F146" s="238"/>
      <c r="G146" s="238"/>
      <c r="H146" s="259"/>
    </row>
    <row r="147" spans="1:8" ht="24" customHeight="1">
      <c r="A147" s="216"/>
      <c r="B147" s="198"/>
      <c r="C147" s="198"/>
      <c r="D147" s="366"/>
      <c r="E147" s="200"/>
      <c r="F147" s="237"/>
      <c r="G147" s="237"/>
      <c r="H147" s="260"/>
    </row>
    <row r="148" spans="1:8" ht="24" customHeight="1">
      <c r="A148" s="218"/>
      <c r="B148" s="204"/>
      <c r="C148" s="198"/>
      <c r="D148" s="367"/>
      <c r="E148" s="206"/>
      <c r="F148" s="238"/>
      <c r="G148" s="238"/>
      <c r="H148" s="259"/>
    </row>
    <row r="149" spans="1:8" ht="24" customHeight="1">
      <c r="A149" s="216"/>
      <c r="B149" s="198"/>
      <c r="C149" s="198"/>
      <c r="D149" s="366"/>
      <c r="E149" s="200"/>
      <c r="F149" s="237"/>
      <c r="G149" s="237"/>
      <c r="H149" s="260"/>
    </row>
    <row r="150" spans="1:8" ht="24" customHeight="1">
      <c r="A150" s="218"/>
      <c r="B150" s="204"/>
      <c r="C150" s="198"/>
      <c r="D150" s="367"/>
      <c r="E150" s="206"/>
      <c r="F150" s="238"/>
      <c r="G150" s="238"/>
      <c r="H150" s="259"/>
    </row>
    <row r="151" spans="1:8" ht="24" customHeight="1">
      <c r="A151" s="216"/>
      <c r="B151" s="198"/>
      <c r="C151" s="198"/>
      <c r="D151" s="366"/>
      <c r="E151" s="200"/>
      <c r="F151" s="256"/>
      <c r="G151" s="256"/>
      <c r="H151" s="260"/>
    </row>
    <row r="152" spans="1:8" ht="24" customHeight="1" thickBot="1">
      <c r="A152" s="216"/>
      <c r="B152" s="198"/>
      <c r="C152" s="198"/>
      <c r="D152" s="368"/>
      <c r="E152" s="221"/>
      <c r="F152" s="252"/>
      <c r="G152" s="252"/>
      <c r="H152" s="261"/>
    </row>
    <row r="153" spans="1:8" ht="24" customHeight="1" thickTop="1">
      <c r="A153" s="446" t="s">
        <v>21</v>
      </c>
      <c r="B153" s="447"/>
      <c r="C153" s="447"/>
      <c r="D153" s="448"/>
      <c r="E153" s="449"/>
      <c r="F153" s="450"/>
      <c r="G153" s="450"/>
      <c r="H153" s="451"/>
    </row>
    <row r="154" spans="1:8" ht="24" customHeight="1">
      <c r="A154" s="452"/>
      <c r="B154" s="453"/>
      <c r="C154" s="453"/>
      <c r="D154" s="454"/>
      <c r="E154" s="455"/>
      <c r="F154" s="456"/>
      <c r="G154" s="456"/>
      <c r="H154" s="457"/>
    </row>
    <row r="155" spans="1:8" ht="24" customHeight="1">
      <c r="A155" s="413" t="s">
        <v>666</v>
      </c>
      <c r="B155" s="198"/>
      <c r="C155" s="198"/>
      <c r="D155" s="364"/>
      <c r="E155" s="200"/>
      <c r="F155" s="237"/>
      <c r="G155" s="237"/>
      <c r="H155" s="260"/>
    </row>
    <row r="156" spans="1:8" ht="24" customHeight="1">
      <c r="A156" s="217"/>
      <c r="B156" s="204"/>
      <c r="C156" s="198"/>
      <c r="D156" s="365"/>
      <c r="E156" s="206"/>
      <c r="F156" s="238"/>
      <c r="G156" s="238"/>
      <c r="H156" s="259"/>
    </row>
    <row r="157" spans="1:8" ht="24" customHeight="1">
      <c r="A157" s="216" t="s">
        <v>219</v>
      </c>
      <c r="B157" s="198"/>
      <c r="C157" s="198"/>
      <c r="D157" s="364">
        <v>4.0999999999999996</v>
      </c>
      <c r="E157" s="200" t="s">
        <v>220</v>
      </c>
      <c r="F157" s="237"/>
      <c r="G157" s="237"/>
      <c r="H157" s="260"/>
    </row>
    <row r="158" spans="1:8" ht="24" customHeight="1">
      <c r="A158" s="218"/>
      <c r="B158" s="204"/>
      <c r="C158" s="198"/>
      <c r="D158" s="365"/>
      <c r="E158" s="206"/>
      <c r="F158" s="238"/>
      <c r="G158" s="238"/>
      <c r="H158" s="259"/>
    </row>
    <row r="159" spans="1:8" ht="24" customHeight="1">
      <c r="A159" s="216" t="s">
        <v>221</v>
      </c>
      <c r="B159" s="198"/>
      <c r="C159" s="198"/>
      <c r="D159" s="364">
        <v>0.6</v>
      </c>
      <c r="E159" s="200" t="s">
        <v>222</v>
      </c>
      <c r="F159" s="237"/>
      <c r="G159" s="237"/>
      <c r="H159" s="260"/>
    </row>
    <row r="160" spans="1:8" ht="24" customHeight="1">
      <c r="A160" s="218"/>
      <c r="B160" s="204"/>
      <c r="C160" s="198"/>
      <c r="D160" s="365"/>
      <c r="E160" s="206"/>
      <c r="F160" s="238"/>
      <c r="G160" s="264"/>
      <c r="H160" s="259"/>
    </row>
    <row r="161" spans="1:8" ht="24" customHeight="1">
      <c r="A161" s="216" t="s">
        <v>223</v>
      </c>
      <c r="B161" s="198"/>
      <c r="C161" s="198"/>
      <c r="D161" s="364">
        <v>1.6</v>
      </c>
      <c r="E161" s="200" t="s">
        <v>222</v>
      </c>
      <c r="F161" s="237"/>
      <c r="G161" s="237"/>
      <c r="H161" s="260"/>
    </row>
    <row r="162" spans="1:8" ht="24" customHeight="1">
      <c r="A162" s="218"/>
      <c r="B162" s="204"/>
      <c r="C162" s="198"/>
      <c r="D162" s="365"/>
      <c r="E162" s="206"/>
      <c r="F162" s="238"/>
      <c r="G162" s="264"/>
      <c r="H162" s="259"/>
    </row>
    <row r="163" spans="1:8" ht="24" customHeight="1">
      <c r="A163" s="216"/>
      <c r="B163" s="198"/>
      <c r="C163" s="198"/>
      <c r="D163" s="364"/>
      <c r="E163" s="200"/>
      <c r="F163" s="237"/>
      <c r="G163" s="237"/>
      <c r="H163" s="260"/>
    </row>
    <row r="164" spans="1:8" ht="24" customHeight="1">
      <c r="A164" s="218"/>
      <c r="B164" s="204"/>
      <c r="C164" s="198"/>
      <c r="D164" s="365"/>
      <c r="E164" s="206"/>
      <c r="F164" s="238"/>
      <c r="G164" s="264"/>
      <c r="H164" s="259"/>
    </row>
    <row r="165" spans="1:8" ht="24" customHeight="1">
      <c r="A165" s="216"/>
      <c r="B165" s="198"/>
      <c r="C165" s="198"/>
      <c r="D165" s="364"/>
      <c r="E165" s="200"/>
      <c r="F165" s="237"/>
      <c r="G165" s="237"/>
      <c r="H165" s="260"/>
    </row>
    <row r="166" spans="1:8" ht="24" customHeight="1">
      <c r="A166" s="218"/>
      <c r="B166" s="204"/>
      <c r="C166" s="198"/>
      <c r="D166" s="365"/>
      <c r="E166" s="206"/>
      <c r="F166" s="238"/>
      <c r="G166" s="264"/>
      <c r="H166" s="259"/>
    </row>
    <row r="167" spans="1:8" ht="24" customHeight="1">
      <c r="A167" s="216"/>
      <c r="B167" s="198"/>
      <c r="C167" s="198"/>
      <c r="D167" s="364"/>
      <c r="E167" s="200"/>
      <c r="F167" s="237"/>
      <c r="G167" s="237"/>
      <c r="H167" s="260"/>
    </row>
    <row r="168" spans="1:8" ht="24" customHeight="1">
      <c r="A168" s="218"/>
      <c r="B168" s="204"/>
      <c r="C168" s="198"/>
      <c r="D168" s="365"/>
      <c r="E168" s="206"/>
      <c r="F168" s="238"/>
      <c r="G168" s="264"/>
      <c r="H168" s="259"/>
    </row>
    <row r="169" spans="1:8" ht="24" customHeight="1">
      <c r="A169" s="216"/>
      <c r="B169" s="198"/>
      <c r="C169" s="198"/>
      <c r="D169" s="364"/>
      <c r="E169" s="200"/>
      <c r="F169" s="237"/>
      <c r="G169" s="237"/>
      <c r="H169" s="260"/>
    </row>
    <row r="170" spans="1:8" ht="24" customHeight="1">
      <c r="A170" s="218"/>
      <c r="B170" s="204"/>
      <c r="C170" s="198"/>
      <c r="D170" s="365"/>
      <c r="E170" s="206"/>
      <c r="F170" s="238"/>
      <c r="G170" s="264"/>
      <c r="H170" s="259"/>
    </row>
    <row r="171" spans="1:8" ht="24" customHeight="1">
      <c r="A171" s="245"/>
      <c r="B171" s="198"/>
      <c r="C171" s="198"/>
      <c r="D171" s="364"/>
      <c r="E171" s="200"/>
      <c r="F171" s="237"/>
      <c r="G171" s="237"/>
      <c r="H171" s="260"/>
    </row>
    <row r="172" spans="1:8" ht="24" customHeight="1">
      <c r="A172" s="218"/>
      <c r="B172" s="204"/>
      <c r="C172" s="198"/>
      <c r="D172" s="365"/>
      <c r="E172" s="206"/>
      <c r="F172" s="238"/>
      <c r="G172" s="264"/>
      <c r="H172" s="259"/>
    </row>
    <row r="173" spans="1:8" ht="24" customHeight="1">
      <c r="A173" s="216"/>
      <c r="B173" s="198"/>
      <c r="C173" s="198"/>
      <c r="D173" s="364"/>
      <c r="E173" s="200"/>
      <c r="F173" s="237"/>
      <c r="G173" s="237"/>
      <c r="H173" s="260"/>
    </row>
    <row r="174" spans="1:8" ht="24" customHeight="1">
      <c r="A174" s="218"/>
      <c r="B174" s="204"/>
      <c r="C174" s="198"/>
      <c r="D174" s="365"/>
      <c r="E174" s="206"/>
      <c r="F174" s="238"/>
      <c r="G174" s="264"/>
      <c r="H174" s="259"/>
    </row>
    <row r="175" spans="1:8" ht="24" customHeight="1">
      <c r="A175" s="216"/>
      <c r="B175" s="198"/>
      <c r="C175" s="198"/>
      <c r="D175" s="364"/>
      <c r="E175" s="200"/>
      <c r="F175" s="237"/>
      <c r="G175" s="237"/>
      <c r="H175" s="260"/>
    </row>
    <row r="176" spans="1:8" ht="24" customHeight="1">
      <c r="A176" s="218"/>
      <c r="B176" s="204"/>
      <c r="C176" s="198"/>
      <c r="D176" s="365"/>
      <c r="E176" s="206"/>
      <c r="F176" s="238"/>
      <c r="G176" s="264"/>
      <c r="H176" s="259"/>
    </row>
    <row r="177" spans="1:8" ht="24" customHeight="1">
      <c r="A177" s="216"/>
      <c r="B177" s="198"/>
      <c r="C177" s="198"/>
      <c r="D177" s="364"/>
      <c r="E177" s="200"/>
      <c r="F177" s="237"/>
      <c r="G177" s="237"/>
      <c r="H177" s="260"/>
    </row>
    <row r="178" spans="1:8" ht="24" customHeight="1">
      <c r="A178" s="218"/>
      <c r="B178" s="204"/>
      <c r="C178" s="198"/>
      <c r="D178" s="365"/>
      <c r="E178" s="206"/>
      <c r="F178" s="238"/>
      <c r="G178" s="264"/>
      <c r="H178" s="259"/>
    </row>
    <row r="179" spans="1:8" ht="24" customHeight="1">
      <c r="A179" s="216"/>
      <c r="B179" s="198"/>
      <c r="C179" s="198"/>
      <c r="D179" s="364"/>
      <c r="E179" s="200"/>
      <c r="F179" s="237"/>
      <c r="G179" s="237"/>
      <c r="H179" s="260"/>
    </row>
    <row r="180" spans="1:8" s="224" customFormat="1" ht="24" customHeight="1">
      <c r="A180" s="218"/>
      <c r="B180" s="204"/>
      <c r="C180" s="198"/>
      <c r="D180" s="365"/>
      <c r="E180" s="206"/>
      <c r="F180" s="238"/>
      <c r="G180" s="264"/>
      <c r="H180" s="259"/>
    </row>
    <row r="181" spans="1:8" ht="24" customHeight="1">
      <c r="A181" s="245"/>
      <c r="B181" s="198"/>
      <c r="C181" s="198"/>
      <c r="D181" s="364"/>
      <c r="E181" s="200"/>
      <c r="F181" s="237"/>
      <c r="G181" s="237"/>
      <c r="H181" s="260"/>
    </row>
    <row r="182" spans="1:8" ht="24" customHeight="1">
      <c r="A182" s="216"/>
      <c r="B182" s="204"/>
      <c r="C182" s="198"/>
      <c r="D182" s="365"/>
      <c r="E182" s="206"/>
      <c r="F182" s="238"/>
      <c r="G182" s="264"/>
      <c r="H182" s="259"/>
    </row>
    <row r="183" spans="1:8" ht="24" customHeight="1">
      <c r="A183" s="248"/>
      <c r="B183" s="198"/>
      <c r="C183" s="198"/>
      <c r="D183" s="364"/>
      <c r="E183" s="200"/>
      <c r="F183" s="237"/>
      <c r="G183" s="237"/>
      <c r="H183" s="260"/>
    </row>
    <row r="184" spans="1:8" ht="24" customHeight="1">
      <c r="A184" s="218"/>
      <c r="B184" s="204"/>
      <c r="C184" s="198"/>
      <c r="D184" s="365"/>
      <c r="E184" s="206"/>
      <c r="F184" s="238"/>
      <c r="G184" s="264"/>
      <c r="H184" s="259"/>
    </row>
    <row r="185" spans="1:8" ht="24" customHeight="1">
      <c r="A185" s="216"/>
      <c r="B185" s="198"/>
      <c r="C185" s="198"/>
      <c r="D185" s="364"/>
      <c r="E185" s="200"/>
      <c r="F185" s="237"/>
      <c r="G185" s="237"/>
      <c r="H185" s="260"/>
    </row>
    <row r="186" spans="1:8" ht="24" customHeight="1">
      <c r="A186" s="218"/>
      <c r="B186" s="204"/>
      <c r="C186" s="198"/>
      <c r="D186" s="365"/>
      <c r="E186" s="206"/>
      <c r="F186" s="238"/>
      <c r="G186" s="264"/>
      <c r="H186" s="259"/>
    </row>
    <row r="187" spans="1:8" ht="24" customHeight="1">
      <c r="A187" s="216"/>
      <c r="B187" s="198"/>
      <c r="C187" s="198"/>
      <c r="D187" s="364"/>
      <c r="E187" s="200"/>
      <c r="F187" s="237"/>
      <c r="G187" s="237"/>
      <c r="H187" s="260"/>
    </row>
    <row r="188" spans="1:8" ht="24" customHeight="1">
      <c r="A188" s="218"/>
      <c r="B188" s="204"/>
      <c r="C188" s="198"/>
      <c r="D188" s="365"/>
      <c r="E188" s="206"/>
      <c r="F188" s="238"/>
      <c r="G188" s="264"/>
      <c r="H188" s="259"/>
    </row>
    <row r="189" spans="1:8" ht="24" customHeight="1">
      <c r="A189" s="245"/>
      <c r="B189" s="198"/>
      <c r="C189" s="198"/>
      <c r="D189" s="364"/>
      <c r="E189" s="200"/>
      <c r="F189" s="237"/>
      <c r="G189" s="237"/>
      <c r="H189" s="260"/>
    </row>
    <row r="190" spans="1:8" ht="24" customHeight="1" thickBot="1">
      <c r="A190" s="216"/>
      <c r="B190" s="198"/>
      <c r="C190" s="198"/>
      <c r="D190" s="375"/>
      <c r="E190" s="221"/>
      <c r="F190" s="238"/>
      <c r="G190" s="256"/>
      <c r="H190" s="261"/>
    </row>
    <row r="191" spans="1:8" ht="24" customHeight="1" thickTop="1">
      <c r="A191" s="225" t="s">
        <v>29</v>
      </c>
      <c r="B191" s="226"/>
      <c r="C191" s="226"/>
      <c r="D191" s="369"/>
      <c r="E191" s="291"/>
      <c r="F191" s="243"/>
      <c r="G191" s="243"/>
      <c r="H191" s="262"/>
    </row>
    <row r="192" spans="1:8" ht="24" customHeight="1">
      <c r="A192" s="230"/>
      <c r="B192" s="231"/>
      <c r="C192" s="231"/>
      <c r="D192" s="370"/>
      <c r="E192" s="292"/>
      <c r="F192" s="244"/>
      <c r="G192" s="244"/>
      <c r="H192" s="263"/>
    </row>
  </sheetData>
  <mergeCells count="4">
    <mergeCell ref="A1:A2"/>
    <mergeCell ref="B1:B2"/>
    <mergeCell ref="H1:H2"/>
    <mergeCell ref="D1:G1"/>
  </mergeCells>
  <phoneticPr fontId="4"/>
  <conditionalFormatting sqref="F3:F38 F41:F76">
    <cfRule type="expression" dxfId="13" priority="6" stopIfTrue="1">
      <formula>AND(D3=1,E3="式")</formula>
    </cfRule>
  </conditionalFormatting>
  <conditionalFormatting sqref="F79:F80">
    <cfRule type="expression" dxfId="12" priority="5" stopIfTrue="1">
      <formula>AND(D79=1,E79="式")</formula>
    </cfRule>
  </conditionalFormatting>
  <conditionalFormatting sqref="F117:F118">
    <cfRule type="expression" dxfId="11" priority="4" stopIfTrue="1">
      <formula>AND(D117=1,E117="式")</formula>
    </cfRule>
  </conditionalFormatting>
  <conditionalFormatting sqref="F81:F114">
    <cfRule type="expression" dxfId="10" priority="3" stopIfTrue="1">
      <formula>AND(D81=1,E81="式")</formula>
    </cfRule>
  </conditionalFormatting>
  <conditionalFormatting sqref="F119:F152">
    <cfRule type="expression" dxfId="9" priority="2" stopIfTrue="1">
      <formula>AND(D119=1,E119="式")</formula>
    </cfRule>
  </conditionalFormatting>
  <conditionalFormatting sqref="F155:F190">
    <cfRule type="expression" dxfId="8" priority="1" stopIfTrue="1">
      <formula>AND(D155=1,E155="式")</formula>
    </cfRule>
  </conditionalFormatting>
  <dataValidations count="2">
    <dataValidation type="list" allowBlank="1" showInputMessage="1" showErrorMessage="1" sqref="E117:E118 E3:E80 E155:E192">
      <formula1>"m,m2,m3,ｔ,か所,式,本,個,台,基,人,ｾｯﾄ,袋,巻,延㎡,建㎡"</formula1>
    </dataValidation>
    <dataValidation type="list" allowBlank="1" showInputMessage="1" showErrorMessage="1" sqref="E81:E116 E119:E154">
      <formula1>"ｍ,ｍ2,ｍ3,ｔ,か所,式,本,個,台,基,人,ｾｯﾄ,袋,巻,延ｍ2,建ｍ2"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4" manualBreakCount="4">
    <brk id="40" max="7" man="1"/>
    <brk id="78" max="7" man="1"/>
    <brk id="116" max="7" man="1"/>
    <brk id="154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9"/>
  <sheetViews>
    <sheetView showGridLines="0" showZeros="0" view="pageBreakPreview" topLeftCell="A31" zoomScaleNormal="100" zoomScaleSheetLayoutView="100" workbookViewId="0">
      <selection activeCell="D23" sqref="D23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236" customWidth="1"/>
    <col min="5" max="5" width="6.625" style="194" customWidth="1"/>
    <col min="6" max="6" width="10.625" style="257" customWidth="1"/>
    <col min="7" max="7" width="12.125" style="257" customWidth="1"/>
    <col min="8" max="8" width="12.125" style="322" customWidth="1"/>
    <col min="9" max="9" width="9" style="194"/>
    <col min="10" max="10" width="4.625" style="193" customWidth="1"/>
    <col min="11" max="16384" width="9" style="194"/>
  </cols>
  <sheetData>
    <row r="1" spans="1:10" ht="20.100000000000001" customHeight="1">
      <c r="A1" s="544" t="s">
        <v>22</v>
      </c>
      <c r="B1" s="546" t="s">
        <v>59</v>
      </c>
      <c r="C1" s="190"/>
      <c r="D1" s="191" t="s">
        <v>23</v>
      </c>
      <c r="E1" s="191"/>
      <c r="F1" s="253"/>
      <c r="G1" s="254"/>
      <c r="H1" s="550" t="s">
        <v>73</v>
      </c>
      <c r="I1" s="193" t="s">
        <v>35</v>
      </c>
      <c r="J1" s="193" t="s">
        <v>36</v>
      </c>
    </row>
    <row r="2" spans="1:10" ht="19.5" customHeight="1">
      <c r="A2" s="545"/>
      <c r="B2" s="547"/>
      <c r="C2" s="195"/>
      <c r="D2" s="196" t="s">
        <v>24</v>
      </c>
      <c r="E2" s="196" t="s">
        <v>25</v>
      </c>
      <c r="F2" s="255" t="s">
        <v>26</v>
      </c>
      <c r="G2" s="255" t="s">
        <v>27</v>
      </c>
      <c r="H2" s="551"/>
    </row>
    <row r="3" spans="1:10" ht="24" customHeight="1">
      <c r="A3" s="197" t="s">
        <v>67</v>
      </c>
      <c r="B3" s="198"/>
      <c r="C3" s="198"/>
      <c r="D3" s="246"/>
      <c r="E3" s="200"/>
      <c r="F3" s="237"/>
      <c r="G3" s="237"/>
      <c r="H3" s="323"/>
      <c r="J3" s="193" t="s">
        <v>48</v>
      </c>
    </row>
    <row r="4" spans="1:10" ht="24" customHeight="1">
      <c r="A4" s="203"/>
      <c r="B4" s="204"/>
      <c r="C4" s="198"/>
      <c r="D4" s="278"/>
      <c r="E4" s="206"/>
      <c r="F4" s="238"/>
      <c r="G4" s="238"/>
      <c r="H4" s="324"/>
      <c r="J4" s="193" t="s">
        <v>49</v>
      </c>
    </row>
    <row r="5" spans="1:10" ht="24" customHeight="1">
      <c r="A5" s="313" t="s">
        <v>78</v>
      </c>
      <c r="B5" s="198"/>
      <c r="C5" s="198"/>
      <c r="D5" s="209">
        <f>IF(G5=0,0,"1.0")</f>
        <v>0</v>
      </c>
      <c r="E5" s="200">
        <f>IF(G5=0,0,"式")</f>
        <v>0</v>
      </c>
      <c r="F5" s="237"/>
      <c r="G5" s="237">
        <f>'機-細目別内訳'!G39</f>
        <v>0</v>
      </c>
      <c r="H5" s="325">
        <f>'機-細目別内訳'!H39</f>
        <v>0</v>
      </c>
      <c r="J5" s="193" t="s">
        <v>48</v>
      </c>
    </row>
    <row r="6" spans="1:10" ht="24" customHeight="1">
      <c r="A6" s="218"/>
      <c r="B6" s="204"/>
      <c r="C6" s="198"/>
      <c r="D6" s="213">
        <f>IF(G6=0,0,"1.0")</f>
        <v>0</v>
      </c>
      <c r="E6" s="206">
        <f>IF(G6=0,0,"式")</f>
        <v>0</v>
      </c>
      <c r="F6" s="238"/>
      <c r="G6" s="238">
        <f>'機-細目別内訳'!G40</f>
        <v>0</v>
      </c>
      <c r="H6" s="324">
        <f>'機-細目別内訳'!H40</f>
        <v>0</v>
      </c>
      <c r="J6" s="193" t="s">
        <v>49</v>
      </c>
    </row>
    <row r="7" spans="1:10" ht="24" customHeight="1">
      <c r="A7" s="216" t="s">
        <v>79</v>
      </c>
      <c r="B7" s="198"/>
      <c r="C7" s="198"/>
      <c r="D7" s="209">
        <f>IF(G7=0,0,"1.0")</f>
        <v>0</v>
      </c>
      <c r="E7" s="200">
        <f>IF(G7=0,0,"式")</f>
        <v>0</v>
      </c>
      <c r="F7" s="256"/>
      <c r="G7" s="256">
        <f>'機（処）-細目別内訳'!G39</f>
        <v>0</v>
      </c>
      <c r="H7" s="326"/>
      <c r="J7" s="193" t="s">
        <v>48</v>
      </c>
    </row>
    <row r="8" spans="1:10" ht="24" customHeight="1">
      <c r="A8" s="218"/>
      <c r="B8" s="204"/>
      <c r="C8" s="198"/>
      <c r="D8" s="213">
        <f>IF(G8=0,0,"1.0")</f>
        <v>0</v>
      </c>
      <c r="E8" s="206">
        <f>IF(G8=0,0,"式")</f>
        <v>0</v>
      </c>
      <c r="F8" s="285"/>
      <c r="G8" s="286">
        <f>'機（処）-細目別内訳'!G40</f>
        <v>0</v>
      </c>
      <c r="H8" s="329"/>
      <c r="J8" s="193" t="s">
        <v>49</v>
      </c>
    </row>
    <row r="9" spans="1:10" ht="24" customHeight="1">
      <c r="A9" s="216"/>
      <c r="B9" s="198"/>
      <c r="C9" s="198"/>
      <c r="D9" s="377"/>
      <c r="E9" s="200"/>
      <c r="F9" s="251"/>
      <c r="G9" s="256"/>
      <c r="H9" s="326"/>
      <c r="J9" s="193" t="s">
        <v>48</v>
      </c>
    </row>
    <row r="10" spans="1:10" ht="24" customHeight="1">
      <c r="A10" s="218"/>
      <c r="B10" s="204"/>
      <c r="C10" s="198"/>
      <c r="D10" s="378"/>
      <c r="E10" s="206"/>
      <c r="F10" s="286"/>
      <c r="G10" s="286"/>
      <c r="H10" s="329"/>
      <c r="J10" s="193" t="s">
        <v>49</v>
      </c>
    </row>
    <row r="11" spans="1:10" ht="24" customHeight="1">
      <c r="A11" s="216"/>
      <c r="B11" s="198"/>
      <c r="C11" s="198"/>
      <c r="D11" s="377"/>
      <c r="E11" s="200"/>
      <c r="F11" s="251"/>
      <c r="G11" s="256"/>
      <c r="H11" s="326"/>
      <c r="J11" s="193" t="s">
        <v>48</v>
      </c>
    </row>
    <row r="12" spans="1:10" ht="24" customHeight="1">
      <c r="A12" s="218"/>
      <c r="B12" s="204"/>
      <c r="C12" s="198"/>
      <c r="D12" s="378"/>
      <c r="E12" s="206"/>
      <c r="F12" s="286"/>
      <c r="G12" s="286"/>
      <c r="H12" s="329"/>
      <c r="J12" s="193" t="s">
        <v>49</v>
      </c>
    </row>
    <row r="13" spans="1:10" ht="24" customHeight="1">
      <c r="A13" s="216"/>
      <c r="B13" s="198"/>
      <c r="C13" s="198"/>
      <c r="D13" s="377"/>
      <c r="E13" s="200"/>
      <c r="F13" s="251"/>
      <c r="G13" s="256"/>
      <c r="H13" s="326"/>
      <c r="J13" s="193" t="s">
        <v>48</v>
      </c>
    </row>
    <row r="14" spans="1:10" ht="24" customHeight="1">
      <c r="A14" s="218"/>
      <c r="B14" s="204"/>
      <c r="C14" s="198"/>
      <c r="D14" s="378"/>
      <c r="E14" s="206"/>
      <c r="F14" s="286"/>
      <c r="G14" s="286"/>
      <c r="H14" s="329"/>
      <c r="J14" s="193" t="s">
        <v>49</v>
      </c>
    </row>
    <row r="15" spans="1:10" ht="24" customHeight="1">
      <c r="A15" s="216"/>
      <c r="B15" s="198"/>
      <c r="C15" s="198"/>
      <c r="D15" s="377"/>
      <c r="E15" s="200"/>
      <c r="F15" s="251"/>
      <c r="G15" s="256"/>
      <c r="H15" s="326"/>
      <c r="J15" s="193" t="s">
        <v>48</v>
      </c>
    </row>
    <row r="16" spans="1:10" ht="24" customHeight="1">
      <c r="A16" s="218"/>
      <c r="B16" s="204"/>
      <c r="C16" s="198"/>
      <c r="D16" s="378"/>
      <c r="E16" s="206"/>
      <c r="F16" s="286"/>
      <c r="G16" s="286"/>
      <c r="H16" s="329"/>
      <c r="J16" s="193" t="s">
        <v>49</v>
      </c>
    </row>
    <row r="17" spans="1:10" ht="24" customHeight="1">
      <c r="A17" s="216"/>
      <c r="B17" s="198"/>
      <c r="C17" s="198"/>
      <c r="D17" s="377"/>
      <c r="E17" s="200"/>
      <c r="F17" s="251"/>
      <c r="G17" s="256"/>
      <c r="H17" s="326"/>
      <c r="J17" s="193" t="s">
        <v>48</v>
      </c>
    </row>
    <row r="18" spans="1:10" ht="24" customHeight="1">
      <c r="A18" s="218"/>
      <c r="B18" s="204"/>
      <c r="C18" s="198"/>
      <c r="D18" s="378"/>
      <c r="E18" s="206"/>
      <c r="F18" s="286"/>
      <c r="G18" s="286"/>
      <c r="H18" s="329"/>
      <c r="J18" s="193" t="s">
        <v>49</v>
      </c>
    </row>
    <row r="19" spans="1:10" ht="24" customHeight="1">
      <c r="A19" s="216"/>
      <c r="B19" s="198"/>
      <c r="C19" s="198"/>
      <c r="D19" s="377"/>
      <c r="E19" s="200"/>
      <c r="F19" s="251"/>
      <c r="G19" s="256"/>
      <c r="H19" s="326"/>
      <c r="J19" s="193" t="s">
        <v>48</v>
      </c>
    </row>
    <row r="20" spans="1:10" ht="24" customHeight="1">
      <c r="A20" s="218"/>
      <c r="B20" s="204"/>
      <c r="C20" s="198"/>
      <c r="D20" s="378"/>
      <c r="E20" s="206"/>
      <c r="F20" s="286"/>
      <c r="G20" s="286"/>
      <c r="H20" s="329"/>
      <c r="J20" s="193" t="s">
        <v>49</v>
      </c>
    </row>
    <row r="21" spans="1:10" ht="24" customHeight="1">
      <c r="A21" s="216"/>
      <c r="B21" s="198"/>
      <c r="C21" s="198"/>
      <c r="D21" s="377"/>
      <c r="E21" s="200"/>
      <c r="F21" s="251"/>
      <c r="G21" s="256"/>
      <c r="H21" s="326"/>
      <c r="J21" s="193" t="s">
        <v>48</v>
      </c>
    </row>
    <row r="22" spans="1:10" ht="24" customHeight="1">
      <c r="A22" s="218"/>
      <c r="B22" s="204"/>
      <c r="C22" s="198"/>
      <c r="D22" s="378"/>
      <c r="E22" s="206"/>
      <c r="F22" s="286"/>
      <c r="G22" s="286"/>
      <c r="H22" s="329"/>
      <c r="J22" s="193" t="s">
        <v>49</v>
      </c>
    </row>
    <row r="23" spans="1:10" ht="24" customHeight="1">
      <c r="A23" s="216"/>
      <c r="B23" s="198"/>
      <c r="C23" s="198"/>
      <c r="D23" s="377"/>
      <c r="E23" s="200"/>
      <c r="F23" s="251"/>
      <c r="G23" s="256"/>
      <c r="H23" s="326"/>
      <c r="J23" s="193" t="s">
        <v>48</v>
      </c>
    </row>
    <row r="24" spans="1:10" ht="24" customHeight="1">
      <c r="A24" s="218"/>
      <c r="B24" s="204"/>
      <c r="C24" s="198"/>
      <c r="D24" s="378"/>
      <c r="E24" s="206"/>
      <c r="F24" s="286"/>
      <c r="G24" s="286"/>
      <c r="H24" s="329"/>
      <c r="J24" s="193" t="s">
        <v>49</v>
      </c>
    </row>
    <row r="25" spans="1:10" ht="24" customHeight="1">
      <c r="A25" s="216"/>
      <c r="B25" s="198"/>
      <c r="C25" s="198"/>
      <c r="D25" s="377"/>
      <c r="E25" s="200"/>
      <c r="F25" s="251"/>
      <c r="G25" s="256"/>
      <c r="H25" s="326"/>
      <c r="J25" s="193" t="s">
        <v>48</v>
      </c>
    </row>
    <row r="26" spans="1:10" ht="24" customHeight="1">
      <c r="A26" s="218"/>
      <c r="B26" s="204"/>
      <c r="C26" s="198"/>
      <c r="D26" s="378"/>
      <c r="E26" s="206"/>
      <c r="F26" s="286"/>
      <c r="G26" s="286"/>
      <c r="H26" s="329"/>
      <c r="J26" s="193" t="s">
        <v>49</v>
      </c>
    </row>
    <row r="27" spans="1:10" ht="24" customHeight="1">
      <c r="A27" s="216"/>
      <c r="B27" s="198"/>
      <c r="C27" s="198"/>
      <c r="D27" s="377"/>
      <c r="E27" s="200"/>
      <c r="F27" s="251"/>
      <c r="G27" s="256"/>
      <c r="H27" s="326"/>
      <c r="J27" s="193" t="s">
        <v>48</v>
      </c>
    </row>
    <row r="28" spans="1:10" ht="24" customHeight="1">
      <c r="A28" s="218"/>
      <c r="B28" s="204"/>
      <c r="C28" s="198"/>
      <c r="D28" s="378"/>
      <c r="E28" s="206"/>
      <c r="F28" s="286"/>
      <c r="G28" s="286"/>
      <c r="H28" s="329"/>
      <c r="J28" s="193" t="s">
        <v>49</v>
      </c>
    </row>
    <row r="29" spans="1:10" ht="24" customHeight="1">
      <c r="A29" s="216"/>
      <c r="B29" s="198"/>
      <c r="C29" s="198"/>
      <c r="D29" s="377"/>
      <c r="E29" s="200"/>
      <c r="F29" s="251"/>
      <c r="G29" s="256"/>
      <c r="H29" s="326"/>
      <c r="J29" s="193" t="s">
        <v>48</v>
      </c>
    </row>
    <row r="30" spans="1:10" ht="24" customHeight="1">
      <c r="A30" s="218"/>
      <c r="B30" s="204"/>
      <c r="C30" s="198"/>
      <c r="D30" s="378"/>
      <c r="E30" s="206"/>
      <c r="F30" s="286"/>
      <c r="G30" s="286"/>
      <c r="H30" s="329"/>
      <c r="J30" s="193" t="s">
        <v>49</v>
      </c>
    </row>
    <row r="31" spans="1:10" ht="24" customHeight="1">
      <c r="A31" s="216"/>
      <c r="B31" s="198"/>
      <c r="C31" s="198"/>
      <c r="D31" s="377"/>
      <c r="E31" s="200"/>
      <c r="F31" s="251"/>
      <c r="G31" s="256"/>
      <c r="H31" s="326"/>
      <c r="J31" s="193" t="s">
        <v>48</v>
      </c>
    </row>
    <row r="32" spans="1:10" ht="24" customHeight="1">
      <c r="A32" s="218"/>
      <c r="B32" s="204"/>
      <c r="C32" s="198"/>
      <c r="D32" s="378"/>
      <c r="E32" s="206"/>
      <c r="F32" s="286"/>
      <c r="G32" s="286"/>
      <c r="H32" s="329"/>
      <c r="J32" s="193" t="s">
        <v>49</v>
      </c>
    </row>
    <row r="33" spans="1:10" ht="24" customHeight="1">
      <c r="A33" s="216"/>
      <c r="B33" s="198"/>
      <c r="C33" s="198"/>
      <c r="D33" s="377"/>
      <c r="E33" s="200"/>
      <c r="F33" s="251"/>
      <c r="G33" s="256"/>
      <c r="H33" s="326"/>
      <c r="J33" s="193" t="s">
        <v>48</v>
      </c>
    </row>
    <row r="34" spans="1:10" ht="24" customHeight="1">
      <c r="A34" s="218"/>
      <c r="B34" s="204"/>
      <c r="C34" s="198"/>
      <c r="D34" s="378"/>
      <c r="E34" s="206"/>
      <c r="F34" s="286"/>
      <c r="G34" s="286"/>
      <c r="H34" s="329"/>
      <c r="J34" s="193" t="s">
        <v>49</v>
      </c>
    </row>
    <row r="35" spans="1:10" ht="24" customHeight="1">
      <c r="A35" s="216"/>
      <c r="B35" s="198"/>
      <c r="C35" s="198"/>
      <c r="D35" s="401"/>
      <c r="E35" s="270"/>
      <c r="F35" s="287"/>
      <c r="G35" s="287"/>
      <c r="H35" s="330"/>
      <c r="J35" s="193" t="s">
        <v>48</v>
      </c>
    </row>
    <row r="36" spans="1:10" ht="24" customHeight="1">
      <c r="A36" s="218"/>
      <c r="B36" s="204"/>
      <c r="C36" s="204"/>
      <c r="D36" s="378"/>
      <c r="E36" s="206"/>
      <c r="F36" s="238"/>
      <c r="G36" s="238"/>
      <c r="H36" s="324"/>
      <c r="J36" s="193" t="s">
        <v>49</v>
      </c>
    </row>
    <row r="37" spans="1:10" ht="24" customHeight="1">
      <c r="A37" s="216"/>
      <c r="B37" s="198"/>
      <c r="C37" s="198"/>
      <c r="D37" s="377"/>
      <c r="E37" s="200"/>
      <c r="F37" s="251"/>
      <c r="G37" s="256"/>
      <c r="H37" s="326"/>
      <c r="J37" s="193" t="s">
        <v>48</v>
      </c>
    </row>
    <row r="38" spans="1:10" ht="24" customHeight="1" thickBot="1">
      <c r="A38" s="216"/>
      <c r="B38" s="198"/>
      <c r="C38" s="198"/>
      <c r="D38" s="379"/>
      <c r="E38" s="221"/>
      <c r="F38" s="252"/>
      <c r="G38" s="252"/>
      <c r="H38" s="331"/>
      <c r="J38" s="193" t="s">
        <v>49</v>
      </c>
    </row>
    <row r="39" spans="1:10" ht="24" customHeight="1" thickTop="1">
      <c r="A39" s="225" t="s">
        <v>21</v>
      </c>
      <c r="B39" s="226"/>
      <c r="C39" s="226"/>
      <c r="D39" s="380"/>
      <c r="E39" s="227"/>
      <c r="F39" s="243"/>
      <c r="G39" s="243">
        <f>SUMIF(J3:J38,"A",G3:G38)</f>
        <v>0</v>
      </c>
      <c r="H39" s="319">
        <f>SUMIF(J3:J38,"A",H3:H38)</f>
        <v>0</v>
      </c>
    </row>
    <row r="40" spans="1:10" ht="24" customHeight="1">
      <c r="A40" s="230"/>
      <c r="B40" s="231"/>
      <c r="C40" s="231"/>
      <c r="D40" s="381"/>
      <c r="E40" s="232"/>
      <c r="F40" s="244"/>
      <c r="G40" s="244">
        <f>SUMIF(J3:J38,"B",G3:G38)</f>
        <v>0</v>
      </c>
      <c r="H40" s="320">
        <f>SUMIF(J3:J38,"B",H3:H38)</f>
        <v>0</v>
      </c>
    </row>
    <row r="41" spans="1:10" ht="24" customHeight="1">
      <c r="A41" s="216"/>
      <c r="B41" s="198"/>
      <c r="C41" s="198"/>
      <c r="D41" s="246"/>
      <c r="E41" s="200"/>
      <c r="F41" s="237"/>
      <c r="G41" s="237"/>
      <c r="H41" s="325"/>
      <c r="J41" s="193" t="s">
        <v>37</v>
      </c>
    </row>
    <row r="42" spans="1:10" ht="24" customHeight="1">
      <c r="A42" s="217"/>
      <c r="B42" s="204"/>
      <c r="C42" s="198"/>
      <c r="D42" s="278"/>
      <c r="E42" s="206"/>
      <c r="F42" s="238"/>
      <c r="G42" s="238"/>
      <c r="H42" s="324"/>
      <c r="J42" s="193" t="s">
        <v>52</v>
      </c>
    </row>
    <row r="43" spans="1:10" ht="24" customHeight="1">
      <c r="A43" s="216"/>
      <c r="B43" s="198"/>
      <c r="C43" s="198"/>
      <c r="D43" s="246"/>
      <c r="E43" s="200"/>
      <c r="F43" s="237"/>
      <c r="G43" s="237"/>
      <c r="H43" s="325"/>
      <c r="J43" s="193" t="s">
        <v>39</v>
      </c>
    </row>
    <row r="44" spans="1:10" ht="24" customHeight="1">
      <c r="A44" s="218"/>
      <c r="B44" s="204"/>
      <c r="C44" s="198"/>
      <c r="D44" s="278"/>
      <c r="E44" s="206"/>
      <c r="F44" s="238"/>
      <c r="G44" s="238"/>
      <c r="H44" s="332"/>
      <c r="J44" s="193" t="s">
        <v>40</v>
      </c>
    </row>
    <row r="45" spans="1:10" ht="24" customHeight="1">
      <c r="A45" s="216"/>
      <c r="B45" s="198"/>
      <c r="C45" s="198"/>
      <c r="D45" s="246"/>
      <c r="E45" s="200"/>
      <c r="F45" s="237"/>
      <c r="G45" s="237"/>
      <c r="H45" s="323"/>
      <c r="J45" s="193" t="s">
        <v>39</v>
      </c>
    </row>
    <row r="46" spans="1:10" ht="24" customHeight="1">
      <c r="A46" s="218"/>
      <c r="B46" s="204"/>
      <c r="C46" s="198"/>
      <c r="D46" s="278"/>
      <c r="E46" s="206"/>
      <c r="F46" s="238"/>
      <c r="G46" s="238"/>
      <c r="H46" s="333"/>
      <c r="J46" s="193" t="s">
        <v>40</v>
      </c>
    </row>
    <row r="47" spans="1:10" ht="24" customHeight="1">
      <c r="A47" s="245"/>
      <c r="B47" s="277"/>
      <c r="C47" s="198"/>
      <c r="D47" s="246"/>
      <c r="E47" s="200"/>
      <c r="F47" s="237"/>
      <c r="G47" s="237"/>
      <c r="H47" s="325"/>
      <c r="J47" s="193" t="s">
        <v>39</v>
      </c>
    </row>
    <row r="48" spans="1:10" ht="24" customHeight="1">
      <c r="A48" s="218"/>
      <c r="B48" s="204"/>
      <c r="C48" s="198"/>
      <c r="D48" s="278"/>
      <c r="E48" s="206"/>
      <c r="F48" s="238"/>
      <c r="G48" s="238"/>
      <c r="H48" s="333"/>
      <c r="J48" s="193" t="s">
        <v>40</v>
      </c>
    </row>
    <row r="49" spans="1:10" ht="24" customHeight="1">
      <c r="A49" s="216"/>
      <c r="B49" s="277"/>
      <c r="C49" s="198"/>
      <c r="D49" s="246"/>
      <c r="E49" s="200"/>
      <c r="F49" s="237"/>
      <c r="G49" s="237"/>
      <c r="H49" s="325"/>
      <c r="J49" s="193" t="s">
        <v>39</v>
      </c>
    </row>
    <row r="50" spans="1:10" ht="24" customHeight="1">
      <c r="A50" s="218"/>
      <c r="B50" s="204"/>
      <c r="C50" s="198"/>
      <c r="D50" s="278"/>
      <c r="E50" s="206"/>
      <c r="F50" s="238"/>
      <c r="G50" s="238"/>
      <c r="H50" s="333"/>
      <c r="J50" s="193" t="s">
        <v>40</v>
      </c>
    </row>
    <row r="51" spans="1:10" ht="24" customHeight="1">
      <c r="A51" s="216"/>
      <c r="B51" s="198"/>
      <c r="C51" s="198"/>
      <c r="D51" s="246"/>
      <c r="E51" s="200"/>
      <c r="F51" s="237"/>
      <c r="G51" s="237"/>
      <c r="H51" s="325"/>
      <c r="J51" s="193" t="s">
        <v>39</v>
      </c>
    </row>
    <row r="52" spans="1:10" ht="24" customHeight="1">
      <c r="A52" s="218"/>
      <c r="B52" s="204"/>
      <c r="C52" s="198"/>
      <c r="D52" s="278"/>
      <c r="E52" s="206"/>
      <c r="F52" s="238"/>
      <c r="G52" s="238"/>
      <c r="H52" s="333"/>
      <c r="J52" s="193" t="s">
        <v>40</v>
      </c>
    </row>
    <row r="53" spans="1:10" ht="24" customHeight="1">
      <c r="A53" s="216"/>
      <c r="B53" s="198"/>
      <c r="C53" s="198"/>
      <c r="D53" s="246"/>
      <c r="E53" s="200"/>
      <c r="F53" s="237"/>
      <c r="G53" s="237"/>
      <c r="H53" s="325"/>
      <c r="J53" s="193" t="s">
        <v>39</v>
      </c>
    </row>
    <row r="54" spans="1:10" ht="24" customHeight="1">
      <c r="A54" s="218"/>
      <c r="B54" s="204"/>
      <c r="C54" s="198"/>
      <c r="D54" s="278"/>
      <c r="E54" s="206"/>
      <c r="F54" s="238"/>
      <c r="G54" s="238"/>
      <c r="H54" s="333"/>
      <c r="J54" s="193" t="s">
        <v>40</v>
      </c>
    </row>
    <row r="55" spans="1:10" ht="24" customHeight="1">
      <c r="A55" s="216"/>
      <c r="B55" s="198"/>
      <c r="C55" s="198"/>
      <c r="D55" s="246"/>
      <c r="E55" s="200"/>
      <c r="F55" s="237"/>
      <c r="G55" s="237"/>
      <c r="H55" s="325"/>
      <c r="J55" s="193" t="s">
        <v>39</v>
      </c>
    </row>
    <row r="56" spans="1:10" ht="24" customHeight="1">
      <c r="A56" s="218"/>
      <c r="B56" s="204"/>
      <c r="C56" s="198"/>
      <c r="D56" s="278"/>
      <c r="E56" s="206"/>
      <c r="F56" s="238"/>
      <c r="G56" s="238"/>
      <c r="H56" s="333"/>
      <c r="J56" s="193" t="s">
        <v>40</v>
      </c>
    </row>
    <row r="57" spans="1:10" ht="24" customHeight="1">
      <c r="A57" s="216"/>
      <c r="B57" s="198"/>
      <c r="C57" s="198"/>
      <c r="D57" s="402"/>
      <c r="E57" s="279"/>
      <c r="F57" s="237"/>
      <c r="G57" s="237"/>
      <c r="H57" s="334"/>
      <c r="J57" s="193" t="s">
        <v>39</v>
      </c>
    </row>
    <row r="58" spans="1:10" ht="24" customHeight="1">
      <c r="A58" s="218"/>
      <c r="B58" s="204"/>
      <c r="C58" s="198"/>
      <c r="D58" s="278"/>
      <c r="E58" s="206"/>
      <c r="F58" s="238"/>
      <c r="G58" s="238"/>
      <c r="H58" s="324"/>
      <c r="J58" s="193" t="s">
        <v>40</v>
      </c>
    </row>
    <row r="59" spans="1:10" ht="24" customHeight="1">
      <c r="A59" s="216"/>
      <c r="B59" s="198"/>
      <c r="C59" s="198"/>
      <c r="D59" s="246"/>
      <c r="E59" s="200"/>
      <c r="F59" s="237"/>
      <c r="G59" s="237"/>
      <c r="H59" s="325"/>
      <c r="J59" s="193" t="s">
        <v>39</v>
      </c>
    </row>
    <row r="60" spans="1:10" ht="24" customHeight="1">
      <c r="A60" s="218"/>
      <c r="B60" s="204"/>
      <c r="C60" s="198"/>
      <c r="D60" s="278"/>
      <c r="E60" s="206"/>
      <c r="F60" s="238"/>
      <c r="G60" s="238"/>
      <c r="H60" s="324"/>
      <c r="J60" s="193" t="s">
        <v>40</v>
      </c>
    </row>
    <row r="61" spans="1:10" ht="24" customHeight="1">
      <c r="A61" s="245"/>
      <c r="B61" s="198"/>
      <c r="C61" s="198"/>
      <c r="D61" s="246"/>
      <c r="E61" s="200"/>
      <c r="F61" s="237"/>
      <c r="G61" s="237"/>
      <c r="H61" s="325"/>
      <c r="J61" s="193" t="s">
        <v>39</v>
      </c>
    </row>
    <row r="62" spans="1:10" ht="24" customHeight="1">
      <c r="A62" s="218"/>
      <c r="B62" s="204"/>
      <c r="C62" s="198"/>
      <c r="D62" s="278"/>
      <c r="E62" s="206"/>
      <c r="F62" s="238"/>
      <c r="G62" s="238"/>
      <c r="H62" s="333"/>
      <c r="J62" s="193" t="s">
        <v>40</v>
      </c>
    </row>
    <row r="63" spans="1:10" ht="24" customHeight="1">
      <c r="A63" s="245"/>
      <c r="B63" s="198"/>
      <c r="C63" s="198"/>
      <c r="D63" s="246"/>
      <c r="E63" s="200"/>
      <c r="F63" s="237"/>
      <c r="G63" s="237"/>
      <c r="H63" s="325"/>
      <c r="J63" s="193" t="s">
        <v>39</v>
      </c>
    </row>
    <row r="64" spans="1:10" ht="24" customHeight="1">
      <c r="A64" s="218"/>
      <c r="B64" s="281"/>
      <c r="C64" s="198"/>
      <c r="D64" s="278"/>
      <c r="E64" s="206"/>
      <c r="F64" s="238"/>
      <c r="G64" s="238"/>
      <c r="H64" s="333"/>
      <c r="J64" s="193" t="s">
        <v>40</v>
      </c>
    </row>
    <row r="65" spans="1:10" ht="24" customHeight="1">
      <c r="A65" s="216"/>
      <c r="B65" s="198"/>
      <c r="C65" s="198"/>
      <c r="D65" s="246"/>
      <c r="E65" s="200"/>
      <c r="F65" s="237"/>
      <c r="G65" s="237"/>
      <c r="H65" s="325"/>
      <c r="J65" s="193" t="s">
        <v>39</v>
      </c>
    </row>
    <row r="66" spans="1:10" s="224" customFormat="1" ht="24" customHeight="1">
      <c r="A66" s="216"/>
      <c r="B66" s="198"/>
      <c r="C66" s="198"/>
      <c r="D66" s="278"/>
      <c r="E66" s="206"/>
      <c r="F66" s="238"/>
      <c r="G66" s="238"/>
      <c r="H66" s="333"/>
      <c r="J66" s="193" t="s">
        <v>40</v>
      </c>
    </row>
    <row r="67" spans="1:10" s="224" customFormat="1" ht="24" customHeight="1">
      <c r="A67" s="248"/>
      <c r="B67" s="282"/>
      <c r="C67" s="247"/>
      <c r="D67" s="246"/>
      <c r="E67" s="200"/>
      <c r="F67" s="237"/>
      <c r="G67" s="237"/>
      <c r="H67" s="325"/>
      <c r="J67" s="193" t="s">
        <v>39</v>
      </c>
    </row>
    <row r="68" spans="1:10" s="224" customFormat="1" ht="24" customHeight="1">
      <c r="A68" s="218"/>
      <c r="B68" s="204"/>
      <c r="C68" s="247"/>
      <c r="D68" s="278"/>
      <c r="E68" s="206"/>
      <c r="F68" s="238"/>
      <c r="G68" s="238"/>
      <c r="H68" s="333"/>
      <c r="J68" s="193" t="s">
        <v>40</v>
      </c>
    </row>
    <row r="69" spans="1:10" s="224" customFormat="1" ht="24" customHeight="1">
      <c r="A69" s="248"/>
      <c r="B69" s="282"/>
      <c r="C69" s="247"/>
      <c r="D69" s="246"/>
      <c r="E69" s="200"/>
      <c r="F69" s="237"/>
      <c r="G69" s="237"/>
      <c r="H69" s="325"/>
      <c r="J69" s="193" t="s">
        <v>39</v>
      </c>
    </row>
    <row r="70" spans="1:10" s="224" customFormat="1" ht="24" customHeight="1">
      <c r="A70" s="218"/>
      <c r="B70" s="204"/>
      <c r="C70" s="247"/>
      <c r="D70" s="278"/>
      <c r="E70" s="206"/>
      <c r="F70" s="238"/>
      <c r="G70" s="238"/>
      <c r="H70" s="324"/>
      <c r="J70" s="193" t="s">
        <v>40</v>
      </c>
    </row>
    <row r="71" spans="1:10" s="224" customFormat="1" ht="24" customHeight="1">
      <c r="A71" s="248"/>
      <c r="B71" s="282"/>
      <c r="C71" s="247"/>
      <c r="D71" s="246"/>
      <c r="E71" s="200"/>
      <c r="F71" s="237"/>
      <c r="G71" s="237"/>
      <c r="H71" s="325"/>
      <c r="J71" s="193" t="s">
        <v>39</v>
      </c>
    </row>
    <row r="72" spans="1:10" s="224" customFormat="1" ht="24" customHeight="1">
      <c r="A72" s="218"/>
      <c r="B72" s="204"/>
      <c r="C72" s="247"/>
      <c r="D72" s="278"/>
      <c r="E72" s="206"/>
      <c r="F72" s="238"/>
      <c r="G72" s="238"/>
      <c r="H72" s="324"/>
      <c r="J72" s="193" t="s">
        <v>40</v>
      </c>
    </row>
    <row r="73" spans="1:10" s="224" customFormat="1" ht="24" customHeight="1">
      <c r="A73" s="245"/>
      <c r="B73" s="198"/>
      <c r="C73" s="204"/>
      <c r="D73" s="246"/>
      <c r="E73" s="200"/>
      <c r="F73" s="237"/>
      <c r="G73" s="237"/>
      <c r="H73" s="325"/>
      <c r="J73" s="193" t="s">
        <v>39</v>
      </c>
    </row>
    <row r="74" spans="1:10" s="224" customFormat="1" ht="24" customHeight="1">
      <c r="A74" s="283"/>
      <c r="B74" s="204"/>
      <c r="C74" s="247"/>
      <c r="D74" s="278"/>
      <c r="E74" s="206"/>
      <c r="F74" s="238"/>
      <c r="G74" s="238"/>
      <c r="H74" s="324"/>
      <c r="J74" s="193" t="s">
        <v>40</v>
      </c>
    </row>
    <row r="75" spans="1:10" s="224" customFormat="1" ht="24" customHeight="1">
      <c r="A75" s="245"/>
      <c r="B75" s="198"/>
      <c r="C75" s="198"/>
      <c r="D75" s="246"/>
      <c r="E75" s="284"/>
      <c r="F75" s="237"/>
      <c r="G75" s="237"/>
      <c r="H75" s="325"/>
      <c r="J75" s="193" t="s">
        <v>39</v>
      </c>
    </row>
    <row r="76" spans="1:10" s="224" customFormat="1" ht="24" customHeight="1" thickBot="1">
      <c r="A76" s="216"/>
      <c r="B76" s="198"/>
      <c r="C76" s="198"/>
      <c r="D76" s="382"/>
      <c r="E76" s="249"/>
      <c r="F76" s="238"/>
      <c r="G76" s="251"/>
      <c r="H76" s="326"/>
      <c r="J76" s="193" t="s">
        <v>40</v>
      </c>
    </row>
    <row r="77" spans="1:10" s="224" customFormat="1" ht="24" customHeight="1" thickTop="1">
      <c r="A77" s="225" t="s">
        <v>29</v>
      </c>
      <c r="B77" s="226"/>
      <c r="C77" s="226"/>
      <c r="D77" s="380"/>
      <c r="E77" s="227"/>
      <c r="F77" s="243"/>
      <c r="G77" s="243">
        <f>SUMIF(J41:J76,"A",G41:G76)</f>
        <v>0</v>
      </c>
      <c r="H77" s="319">
        <f>SUMIF(J41:J76,"A",H41:H76)</f>
        <v>0</v>
      </c>
      <c r="J77" s="193"/>
    </row>
    <row r="78" spans="1:10" s="224" customFormat="1" ht="24" customHeight="1">
      <c r="A78" s="230"/>
      <c r="B78" s="231"/>
      <c r="C78" s="231"/>
      <c r="D78" s="381"/>
      <c r="E78" s="232"/>
      <c r="F78" s="244"/>
      <c r="G78" s="244">
        <f>SUMIF(J41:J76,"B",G41:G76)</f>
        <v>0</v>
      </c>
      <c r="H78" s="320">
        <f>SUMIF(J41:J76,"B",H41:H76)</f>
        <v>0</v>
      </c>
      <c r="J78" s="193"/>
    </row>
    <row r="79" spans="1:10" ht="24.95" customHeight="1"/>
  </sheetData>
  <mergeCells count="3">
    <mergeCell ref="A1:A2"/>
    <mergeCell ref="B1:B2"/>
    <mergeCell ref="H1:H2"/>
  </mergeCells>
  <phoneticPr fontId="4"/>
  <conditionalFormatting sqref="F41:F76">
    <cfRule type="expression" dxfId="7" priority="1" stopIfTrue="1">
      <formula>AND(D41=1,E41="式")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2" manualBreakCount="2">
    <brk id="40" max="8" man="1"/>
    <brk id="122" max="6553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7"/>
  <sheetViews>
    <sheetView showGridLines="0" showZeros="0" view="pageBreakPreview" topLeftCell="A34" zoomScaleNormal="100" zoomScaleSheetLayoutView="100" workbookViewId="0">
      <selection activeCell="D23" sqref="D23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376" customWidth="1"/>
    <col min="5" max="5" width="6.625" style="193" customWidth="1"/>
    <col min="6" max="6" width="10.625" style="257" customWidth="1"/>
    <col min="7" max="7" width="12.125" style="257" customWidth="1"/>
    <col min="8" max="8" width="12.125" style="322" customWidth="1"/>
    <col min="9" max="9" width="9" style="194"/>
    <col min="10" max="10" width="4.625" style="193" customWidth="1"/>
    <col min="11" max="16384" width="9" style="194"/>
  </cols>
  <sheetData>
    <row r="1" spans="1:10" ht="20.100000000000001" customHeight="1">
      <c r="A1" s="544" t="s">
        <v>22</v>
      </c>
      <c r="B1" s="546" t="s">
        <v>59</v>
      </c>
      <c r="C1" s="190"/>
      <c r="D1" s="552" t="s">
        <v>23</v>
      </c>
      <c r="E1" s="553"/>
      <c r="F1" s="553"/>
      <c r="G1" s="554"/>
      <c r="H1" s="550" t="s">
        <v>73</v>
      </c>
      <c r="I1" s="193" t="s">
        <v>35</v>
      </c>
      <c r="J1" s="193" t="s">
        <v>36</v>
      </c>
    </row>
    <row r="2" spans="1:10" ht="19.5" customHeight="1">
      <c r="A2" s="545"/>
      <c r="B2" s="547"/>
      <c r="C2" s="195"/>
      <c r="D2" s="363" t="s">
        <v>24</v>
      </c>
      <c r="E2" s="196" t="s">
        <v>25</v>
      </c>
      <c r="F2" s="255" t="s">
        <v>26</v>
      </c>
      <c r="G2" s="255" t="s">
        <v>27</v>
      </c>
      <c r="H2" s="551"/>
    </row>
    <row r="3" spans="1:10" ht="24" customHeight="1">
      <c r="A3" s="313" t="s">
        <v>80</v>
      </c>
      <c r="B3" s="198"/>
      <c r="C3" s="198"/>
      <c r="D3" s="364"/>
      <c r="E3" s="200"/>
      <c r="F3" s="237"/>
      <c r="G3" s="237"/>
      <c r="H3" s="323"/>
      <c r="J3" s="193" t="s">
        <v>39</v>
      </c>
    </row>
    <row r="4" spans="1:10" ht="24" customHeight="1">
      <c r="A4" s="217"/>
      <c r="B4" s="204"/>
      <c r="C4" s="198"/>
      <c r="D4" s="365"/>
      <c r="E4" s="206"/>
      <c r="F4" s="238"/>
      <c r="G4" s="238"/>
      <c r="H4" s="324"/>
      <c r="J4" s="193" t="s">
        <v>40</v>
      </c>
    </row>
    <row r="5" spans="1:10" ht="24" customHeight="1">
      <c r="A5" s="216" t="s">
        <v>69</v>
      </c>
      <c r="B5" s="198"/>
      <c r="C5" s="198"/>
      <c r="D5" s="364"/>
      <c r="E5" s="200"/>
      <c r="F5" s="237"/>
      <c r="G5" s="237">
        <f>G77</f>
        <v>0</v>
      </c>
      <c r="H5" s="325"/>
      <c r="J5" s="193" t="s">
        <v>39</v>
      </c>
    </row>
    <row r="6" spans="1:10" ht="24" customHeight="1">
      <c r="A6" s="218"/>
      <c r="B6" s="204"/>
      <c r="C6" s="198"/>
      <c r="D6" s="365"/>
      <c r="E6" s="206"/>
      <c r="F6" s="238"/>
      <c r="G6" s="238">
        <f>G78</f>
        <v>0</v>
      </c>
      <c r="H6" s="333"/>
      <c r="J6" s="193" t="s">
        <v>40</v>
      </c>
    </row>
    <row r="7" spans="1:10" ht="24" customHeight="1">
      <c r="A7" s="216" t="s">
        <v>68</v>
      </c>
      <c r="B7" s="198"/>
      <c r="C7" s="198"/>
      <c r="D7" s="366"/>
      <c r="E7" s="200"/>
      <c r="F7" s="237"/>
      <c r="G7" s="237">
        <f>G115</f>
        <v>0</v>
      </c>
      <c r="H7" s="326"/>
      <c r="J7" s="193" t="s">
        <v>39</v>
      </c>
    </row>
    <row r="8" spans="1:10" ht="24" customHeight="1">
      <c r="A8" s="218"/>
      <c r="B8" s="204"/>
      <c r="C8" s="198"/>
      <c r="D8" s="367"/>
      <c r="E8" s="206"/>
      <c r="F8" s="238"/>
      <c r="G8" s="238">
        <f>G116</f>
        <v>0</v>
      </c>
      <c r="H8" s="329"/>
      <c r="J8" s="193" t="s">
        <v>40</v>
      </c>
    </row>
    <row r="9" spans="1:10" ht="24" customHeight="1">
      <c r="A9" s="216"/>
      <c r="B9" s="198"/>
      <c r="C9" s="198"/>
      <c r="D9" s="366"/>
      <c r="E9" s="200"/>
      <c r="F9" s="237"/>
      <c r="G9" s="237"/>
      <c r="H9" s="326"/>
      <c r="J9" s="193" t="s">
        <v>39</v>
      </c>
    </row>
    <row r="10" spans="1:10" ht="24" customHeight="1">
      <c r="A10" s="218"/>
      <c r="B10" s="204"/>
      <c r="C10" s="198"/>
      <c r="D10" s="367"/>
      <c r="E10" s="206"/>
      <c r="F10" s="238"/>
      <c r="G10" s="238"/>
      <c r="H10" s="329"/>
      <c r="J10" s="193" t="s">
        <v>40</v>
      </c>
    </row>
    <row r="11" spans="1:10" ht="24" customHeight="1">
      <c r="A11" s="216"/>
      <c r="B11" s="198"/>
      <c r="C11" s="198"/>
      <c r="D11" s="366"/>
      <c r="E11" s="200"/>
      <c r="F11" s="237"/>
      <c r="G11" s="237"/>
      <c r="H11" s="326"/>
      <c r="J11" s="193" t="s">
        <v>39</v>
      </c>
    </row>
    <row r="12" spans="1:10" ht="24" customHeight="1">
      <c r="A12" s="218"/>
      <c r="B12" s="204"/>
      <c r="C12" s="198"/>
      <c r="D12" s="367"/>
      <c r="E12" s="206"/>
      <c r="F12" s="238"/>
      <c r="G12" s="238"/>
      <c r="H12" s="329"/>
      <c r="J12" s="193" t="s">
        <v>40</v>
      </c>
    </row>
    <row r="13" spans="1:10" ht="24" customHeight="1">
      <c r="A13" s="216"/>
      <c r="B13" s="198"/>
      <c r="C13" s="198"/>
      <c r="D13" s="366"/>
      <c r="E13" s="200"/>
      <c r="F13" s="237"/>
      <c r="G13" s="237"/>
      <c r="H13" s="326"/>
      <c r="J13" s="193" t="s">
        <v>39</v>
      </c>
    </row>
    <row r="14" spans="1:10" ht="24" customHeight="1">
      <c r="A14" s="218"/>
      <c r="B14" s="204"/>
      <c r="C14" s="198"/>
      <c r="D14" s="367"/>
      <c r="E14" s="206"/>
      <c r="F14" s="238"/>
      <c r="G14" s="238"/>
      <c r="H14" s="329"/>
      <c r="J14" s="193" t="s">
        <v>40</v>
      </c>
    </row>
    <row r="15" spans="1:10" ht="24" customHeight="1">
      <c r="A15" s="216"/>
      <c r="B15" s="198"/>
      <c r="C15" s="198"/>
      <c r="D15" s="366"/>
      <c r="E15" s="200"/>
      <c r="F15" s="237"/>
      <c r="G15" s="237"/>
      <c r="H15" s="326"/>
      <c r="J15" s="193" t="s">
        <v>39</v>
      </c>
    </row>
    <row r="16" spans="1:10" ht="24" customHeight="1">
      <c r="A16" s="218"/>
      <c r="B16" s="204"/>
      <c r="C16" s="198"/>
      <c r="D16" s="367"/>
      <c r="E16" s="206"/>
      <c r="F16" s="238"/>
      <c r="G16" s="238"/>
      <c r="H16" s="329"/>
      <c r="J16" s="193" t="s">
        <v>40</v>
      </c>
    </row>
    <row r="17" spans="1:10" ht="24" customHeight="1">
      <c r="A17" s="216"/>
      <c r="B17" s="198"/>
      <c r="C17" s="198"/>
      <c r="D17" s="366"/>
      <c r="E17" s="200"/>
      <c r="F17" s="237"/>
      <c r="G17" s="237"/>
      <c r="H17" s="326"/>
      <c r="J17" s="193" t="s">
        <v>39</v>
      </c>
    </row>
    <row r="18" spans="1:10" ht="24" customHeight="1">
      <c r="A18" s="218"/>
      <c r="B18" s="204"/>
      <c r="C18" s="198"/>
      <c r="D18" s="367"/>
      <c r="E18" s="206"/>
      <c r="F18" s="238"/>
      <c r="G18" s="238"/>
      <c r="H18" s="329"/>
      <c r="J18" s="193" t="s">
        <v>40</v>
      </c>
    </row>
    <row r="19" spans="1:10" ht="24" customHeight="1">
      <c r="A19" s="216"/>
      <c r="B19" s="198"/>
      <c r="C19" s="198"/>
      <c r="D19" s="366"/>
      <c r="E19" s="200"/>
      <c r="F19" s="237"/>
      <c r="G19" s="237"/>
      <c r="H19" s="326"/>
      <c r="J19" s="193" t="s">
        <v>39</v>
      </c>
    </row>
    <row r="20" spans="1:10" ht="24" customHeight="1">
      <c r="A20" s="218"/>
      <c r="B20" s="204"/>
      <c r="C20" s="198"/>
      <c r="D20" s="367"/>
      <c r="E20" s="206"/>
      <c r="F20" s="238"/>
      <c r="G20" s="238"/>
      <c r="H20" s="329"/>
      <c r="J20" s="193" t="s">
        <v>40</v>
      </c>
    </row>
    <row r="21" spans="1:10" ht="24" customHeight="1">
      <c r="A21" s="216"/>
      <c r="B21" s="198"/>
      <c r="C21" s="198"/>
      <c r="D21" s="366"/>
      <c r="E21" s="200"/>
      <c r="F21" s="237"/>
      <c r="G21" s="237"/>
      <c r="H21" s="326"/>
      <c r="J21" s="193" t="s">
        <v>39</v>
      </c>
    </row>
    <row r="22" spans="1:10" ht="24" customHeight="1">
      <c r="A22" s="218"/>
      <c r="B22" s="204"/>
      <c r="C22" s="198"/>
      <c r="D22" s="367"/>
      <c r="E22" s="206"/>
      <c r="F22" s="238"/>
      <c r="G22" s="238"/>
      <c r="H22" s="329"/>
      <c r="J22" s="193" t="s">
        <v>40</v>
      </c>
    </row>
    <row r="23" spans="1:10" ht="24" customHeight="1">
      <c r="A23" s="216"/>
      <c r="B23" s="198"/>
      <c r="C23" s="198"/>
      <c r="D23" s="366"/>
      <c r="E23" s="200"/>
      <c r="F23" s="237"/>
      <c r="G23" s="237"/>
      <c r="H23" s="326"/>
      <c r="J23" s="193" t="s">
        <v>39</v>
      </c>
    </row>
    <row r="24" spans="1:10" ht="24" customHeight="1">
      <c r="A24" s="218"/>
      <c r="B24" s="204"/>
      <c r="C24" s="198"/>
      <c r="D24" s="367"/>
      <c r="E24" s="206"/>
      <c r="F24" s="238"/>
      <c r="G24" s="238"/>
      <c r="H24" s="329"/>
      <c r="J24" s="193" t="s">
        <v>40</v>
      </c>
    </row>
    <row r="25" spans="1:10" ht="24" customHeight="1">
      <c r="A25" s="216"/>
      <c r="B25" s="198"/>
      <c r="C25" s="198"/>
      <c r="D25" s="366"/>
      <c r="E25" s="200"/>
      <c r="F25" s="237"/>
      <c r="G25" s="237"/>
      <c r="H25" s="326"/>
      <c r="J25" s="193" t="s">
        <v>39</v>
      </c>
    </row>
    <row r="26" spans="1:10" ht="24" customHeight="1">
      <c r="A26" s="218"/>
      <c r="B26" s="204"/>
      <c r="C26" s="198"/>
      <c r="D26" s="367"/>
      <c r="E26" s="206"/>
      <c r="F26" s="238"/>
      <c r="G26" s="238"/>
      <c r="H26" s="329"/>
      <c r="J26" s="193" t="s">
        <v>40</v>
      </c>
    </row>
    <row r="27" spans="1:10" ht="24" customHeight="1">
      <c r="A27" s="216"/>
      <c r="B27" s="198"/>
      <c r="C27" s="198"/>
      <c r="D27" s="366"/>
      <c r="E27" s="200"/>
      <c r="F27" s="237"/>
      <c r="G27" s="237"/>
      <c r="H27" s="326"/>
      <c r="J27" s="193" t="s">
        <v>39</v>
      </c>
    </row>
    <row r="28" spans="1:10" ht="24" customHeight="1">
      <c r="A28" s="218"/>
      <c r="B28" s="204"/>
      <c r="C28" s="198"/>
      <c r="D28" s="367"/>
      <c r="E28" s="206"/>
      <c r="F28" s="238"/>
      <c r="G28" s="238"/>
      <c r="H28" s="329"/>
      <c r="J28" s="193" t="s">
        <v>40</v>
      </c>
    </row>
    <row r="29" spans="1:10" ht="24" customHeight="1">
      <c r="A29" s="216"/>
      <c r="B29" s="198"/>
      <c r="C29" s="198"/>
      <c r="D29" s="366"/>
      <c r="E29" s="200"/>
      <c r="F29" s="237"/>
      <c r="G29" s="237"/>
      <c r="H29" s="326"/>
      <c r="J29" s="193" t="s">
        <v>39</v>
      </c>
    </row>
    <row r="30" spans="1:10" ht="24" customHeight="1">
      <c r="A30" s="218"/>
      <c r="B30" s="204"/>
      <c r="C30" s="198"/>
      <c r="D30" s="367"/>
      <c r="E30" s="206"/>
      <c r="F30" s="238"/>
      <c r="G30" s="238"/>
      <c r="H30" s="329"/>
      <c r="J30" s="193" t="s">
        <v>40</v>
      </c>
    </row>
    <row r="31" spans="1:10" ht="24" customHeight="1">
      <c r="A31" s="216"/>
      <c r="B31" s="198"/>
      <c r="C31" s="198"/>
      <c r="D31" s="366"/>
      <c r="E31" s="200"/>
      <c r="F31" s="237"/>
      <c r="G31" s="237"/>
      <c r="H31" s="326"/>
      <c r="J31" s="193" t="s">
        <v>39</v>
      </c>
    </row>
    <row r="32" spans="1:10" ht="24" customHeight="1">
      <c r="A32" s="218"/>
      <c r="B32" s="204"/>
      <c r="C32" s="198"/>
      <c r="D32" s="367"/>
      <c r="E32" s="206"/>
      <c r="F32" s="238"/>
      <c r="G32" s="238"/>
      <c r="H32" s="329"/>
      <c r="J32" s="193" t="s">
        <v>40</v>
      </c>
    </row>
    <row r="33" spans="1:10" ht="24" customHeight="1">
      <c r="A33" s="216"/>
      <c r="B33" s="198"/>
      <c r="C33" s="198"/>
      <c r="D33" s="366"/>
      <c r="E33" s="200"/>
      <c r="F33" s="237"/>
      <c r="G33" s="237"/>
      <c r="H33" s="326"/>
      <c r="J33" s="193" t="s">
        <v>39</v>
      </c>
    </row>
    <row r="34" spans="1:10" ht="24" customHeight="1">
      <c r="A34" s="218"/>
      <c r="B34" s="204"/>
      <c r="C34" s="198"/>
      <c r="D34" s="367"/>
      <c r="E34" s="206"/>
      <c r="F34" s="238"/>
      <c r="G34" s="238"/>
      <c r="H34" s="329"/>
      <c r="J34" s="193" t="s">
        <v>40</v>
      </c>
    </row>
    <row r="35" spans="1:10" ht="24" customHeight="1">
      <c r="A35" s="216"/>
      <c r="B35" s="198"/>
      <c r="C35" s="198"/>
      <c r="D35" s="403"/>
      <c r="E35" s="270"/>
      <c r="F35" s="237"/>
      <c r="G35" s="237"/>
      <c r="H35" s="330"/>
      <c r="J35" s="193" t="s">
        <v>39</v>
      </c>
    </row>
    <row r="36" spans="1:10" ht="24" customHeight="1">
      <c r="A36" s="218"/>
      <c r="B36" s="204"/>
      <c r="C36" s="204"/>
      <c r="D36" s="367"/>
      <c r="E36" s="206"/>
      <c r="F36" s="238"/>
      <c r="G36" s="238"/>
      <c r="H36" s="324"/>
      <c r="J36" s="193" t="s">
        <v>40</v>
      </c>
    </row>
    <row r="37" spans="1:10" ht="24" customHeight="1">
      <c r="A37" s="216"/>
      <c r="B37" s="198"/>
      <c r="C37" s="198"/>
      <c r="D37" s="366"/>
      <c r="E37" s="200"/>
      <c r="F37" s="256"/>
      <c r="G37" s="256"/>
      <c r="H37" s="326"/>
      <c r="J37" s="193" t="s">
        <v>39</v>
      </c>
    </row>
    <row r="38" spans="1:10" ht="24" customHeight="1" thickBot="1">
      <c r="A38" s="216"/>
      <c r="B38" s="198"/>
      <c r="C38" s="198"/>
      <c r="D38" s="368"/>
      <c r="E38" s="221"/>
      <c r="F38" s="252"/>
      <c r="G38" s="252"/>
      <c r="H38" s="331"/>
      <c r="J38" s="193" t="s">
        <v>40</v>
      </c>
    </row>
    <row r="39" spans="1:10" ht="24" customHeight="1" thickTop="1">
      <c r="A39" s="225" t="s">
        <v>21</v>
      </c>
      <c r="B39" s="226"/>
      <c r="C39" s="226"/>
      <c r="D39" s="369"/>
      <c r="E39" s="291"/>
      <c r="F39" s="243"/>
      <c r="G39" s="243">
        <f>SUMIF(J3:J38,"A",G3:G38)</f>
        <v>0</v>
      </c>
      <c r="H39" s="319">
        <f>SUMIF(J3:J38,"A",H3:H38)</f>
        <v>0</v>
      </c>
    </row>
    <row r="40" spans="1:10" ht="24" customHeight="1">
      <c r="A40" s="230"/>
      <c r="B40" s="231"/>
      <c r="C40" s="231"/>
      <c r="D40" s="370"/>
      <c r="E40" s="292"/>
      <c r="F40" s="244"/>
      <c r="G40" s="244">
        <f>SUMIF(J3:J38,"B",G3:G38)</f>
        <v>0</v>
      </c>
      <c r="H40" s="320">
        <f>SUMIF(J3:J38,"B",H3:H38)</f>
        <v>0</v>
      </c>
    </row>
    <row r="41" spans="1:10" ht="24" customHeight="1">
      <c r="A41" s="216" t="s">
        <v>69</v>
      </c>
      <c r="B41" s="198"/>
      <c r="C41" s="198"/>
      <c r="D41" s="364"/>
      <c r="E41" s="200"/>
      <c r="F41" s="237"/>
      <c r="G41" s="237">
        <f>ROUNDDOWN(D41*F41,0)</f>
        <v>0</v>
      </c>
      <c r="H41" s="325"/>
      <c r="J41" s="193" t="s">
        <v>39</v>
      </c>
    </row>
    <row r="42" spans="1:10" ht="24" customHeight="1">
      <c r="A42" s="217"/>
      <c r="B42" s="204"/>
      <c r="C42" s="198"/>
      <c r="D42" s="365"/>
      <c r="E42" s="206"/>
      <c r="F42" s="238"/>
      <c r="G42" s="238">
        <f>ROUNDDOWN(D42*F42,0)</f>
        <v>0</v>
      </c>
      <c r="H42" s="324"/>
      <c r="J42" s="193" t="s">
        <v>40</v>
      </c>
    </row>
    <row r="43" spans="1:10" ht="24" customHeight="1">
      <c r="A43" s="216"/>
      <c r="B43" s="198"/>
      <c r="C43" s="198"/>
      <c r="D43" s="364"/>
      <c r="E43" s="200"/>
      <c r="F43" s="237"/>
      <c r="G43" s="237">
        <f>ROUNDDOWN(D43*F43,0)</f>
        <v>0</v>
      </c>
      <c r="H43" s="325"/>
      <c r="J43" s="193" t="s">
        <v>39</v>
      </c>
    </row>
    <row r="44" spans="1:10" ht="24" customHeight="1">
      <c r="A44" s="218"/>
      <c r="B44" s="204"/>
      <c r="C44" s="198"/>
      <c r="D44" s="365"/>
      <c r="E44" s="206"/>
      <c r="F44" s="238"/>
      <c r="G44" s="238">
        <f>ROUNDDOWN(D44*F44,0)</f>
        <v>0</v>
      </c>
      <c r="H44" s="335"/>
      <c r="J44" s="193" t="s">
        <v>40</v>
      </c>
    </row>
    <row r="45" spans="1:10" ht="24" customHeight="1">
      <c r="A45" s="216"/>
      <c r="B45" s="198"/>
      <c r="C45" s="198"/>
      <c r="D45" s="364"/>
      <c r="E45" s="200"/>
      <c r="F45" s="237"/>
      <c r="G45" s="237">
        <f t="shared" ref="G45:G76" si="0">ROUNDDOWN(D45*F45,0)</f>
        <v>0</v>
      </c>
      <c r="H45" s="325"/>
      <c r="J45" s="193" t="s">
        <v>39</v>
      </c>
    </row>
    <row r="46" spans="1:10" ht="24" customHeight="1">
      <c r="A46" s="218"/>
      <c r="B46" s="204"/>
      <c r="C46" s="198"/>
      <c r="D46" s="365"/>
      <c r="E46" s="206"/>
      <c r="F46" s="238"/>
      <c r="G46" s="238">
        <f t="shared" si="0"/>
        <v>0</v>
      </c>
      <c r="H46" s="333"/>
      <c r="J46" s="193" t="s">
        <v>40</v>
      </c>
    </row>
    <row r="47" spans="1:10" ht="24" customHeight="1">
      <c r="A47" s="216"/>
      <c r="B47" s="198"/>
      <c r="C47" s="198"/>
      <c r="D47" s="364"/>
      <c r="E47" s="200"/>
      <c r="F47" s="237"/>
      <c r="G47" s="237">
        <f t="shared" si="0"/>
        <v>0</v>
      </c>
      <c r="H47" s="325"/>
      <c r="J47" s="193" t="s">
        <v>39</v>
      </c>
    </row>
    <row r="48" spans="1:10" ht="24" customHeight="1">
      <c r="A48" s="218"/>
      <c r="B48" s="204"/>
      <c r="C48" s="198"/>
      <c r="D48" s="365"/>
      <c r="E48" s="206"/>
      <c r="F48" s="238"/>
      <c r="G48" s="238">
        <f t="shared" si="0"/>
        <v>0</v>
      </c>
      <c r="H48" s="333"/>
      <c r="J48" s="193" t="s">
        <v>40</v>
      </c>
    </row>
    <row r="49" spans="1:10" ht="24" customHeight="1">
      <c r="A49" s="216"/>
      <c r="B49" s="198"/>
      <c r="C49" s="198"/>
      <c r="D49" s="364"/>
      <c r="E49" s="200"/>
      <c r="F49" s="237"/>
      <c r="G49" s="237">
        <f t="shared" si="0"/>
        <v>0</v>
      </c>
      <c r="H49" s="325"/>
      <c r="J49" s="193" t="s">
        <v>39</v>
      </c>
    </row>
    <row r="50" spans="1:10" ht="24" customHeight="1">
      <c r="A50" s="218"/>
      <c r="B50" s="204"/>
      <c r="C50" s="198"/>
      <c r="D50" s="365"/>
      <c r="E50" s="206"/>
      <c r="F50" s="238"/>
      <c r="G50" s="238">
        <f t="shared" si="0"/>
        <v>0</v>
      </c>
      <c r="H50" s="333"/>
      <c r="J50" s="193" t="s">
        <v>40</v>
      </c>
    </row>
    <row r="51" spans="1:10" ht="24" customHeight="1">
      <c r="A51" s="216"/>
      <c r="B51" s="198"/>
      <c r="C51" s="198"/>
      <c r="D51" s="364"/>
      <c r="E51" s="200"/>
      <c r="F51" s="237"/>
      <c r="G51" s="237">
        <f t="shared" si="0"/>
        <v>0</v>
      </c>
      <c r="H51" s="325"/>
      <c r="J51" s="193" t="s">
        <v>39</v>
      </c>
    </row>
    <row r="52" spans="1:10" ht="24" customHeight="1">
      <c r="A52" s="218"/>
      <c r="B52" s="204"/>
      <c r="C52" s="198"/>
      <c r="D52" s="365"/>
      <c r="E52" s="206"/>
      <c r="F52" s="238"/>
      <c r="G52" s="238">
        <f t="shared" si="0"/>
        <v>0</v>
      </c>
      <c r="H52" s="333"/>
      <c r="J52" s="193" t="s">
        <v>40</v>
      </c>
    </row>
    <row r="53" spans="1:10" ht="24" customHeight="1">
      <c r="A53" s="216"/>
      <c r="B53" s="198"/>
      <c r="C53" s="198"/>
      <c r="D53" s="364"/>
      <c r="E53" s="200"/>
      <c r="F53" s="237"/>
      <c r="G53" s="237">
        <f t="shared" si="0"/>
        <v>0</v>
      </c>
      <c r="H53" s="325"/>
      <c r="J53" s="193" t="s">
        <v>39</v>
      </c>
    </row>
    <row r="54" spans="1:10" ht="24" customHeight="1">
      <c r="A54" s="218"/>
      <c r="B54" s="204"/>
      <c r="C54" s="198"/>
      <c r="D54" s="365"/>
      <c r="E54" s="206"/>
      <c r="F54" s="238"/>
      <c r="G54" s="238">
        <f t="shared" si="0"/>
        <v>0</v>
      </c>
      <c r="H54" s="324"/>
      <c r="J54" s="193" t="s">
        <v>40</v>
      </c>
    </row>
    <row r="55" spans="1:10" ht="24" customHeight="1">
      <c r="A55" s="216"/>
      <c r="B55" s="198"/>
      <c r="C55" s="198"/>
      <c r="D55" s="364"/>
      <c r="E55" s="200"/>
      <c r="F55" s="237"/>
      <c r="G55" s="237">
        <f t="shared" si="0"/>
        <v>0</v>
      </c>
      <c r="H55" s="325"/>
      <c r="J55" s="193" t="s">
        <v>39</v>
      </c>
    </row>
    <row r="56" spans="1:10" ht="24" customHeight="1">
      <c r="A56" s="218"/>
      <c r="B56" s="204"/>
      <c r="C56" s="198"/>
      <c r="D56" s="365"/>
      <c r="E56" s="206"/>
      <c r="F56" s="238"/>
      <c r="G56" s="238">
        <f t="shared" si="0"/>
        <v>0</v>
      </c>
      <c r="H56" s="324"/>
      <c r="J56" s="193" t="s">
        <v>40</v>
      </c>
    </row>
    <row r="57" spans="1:10" ht="24" customHeight="1">
      <c r="A57" s="216"/>
      <c r="B57" s="198"/>
      <c r="C57" s="198"/>
      <c r="D57" s="364"/>
      <c r="E57" s="200"/>
      <c r="F57" s="237"/>
      <c r="G57" s="237">
        <f t="shared" si="0"/>
        <v>0</v>
      </c>
      <c r="H57" s="325"/>
      <c r="J57" s="193" t="s">
        <v>39</v>
      </c>
    </row>
    <row r="58" spans="1:10" ht="24" customHeight="1">
      <c r="A58" s="218"/>
      <c r="B58" s="204"/>
      <c r="C58" s="198"/>
      <c r="D58" s="365"/>
      <c r="E58" s="206"/>
      <c r="F58" s="238"/>
      <c r="G58" s="238">
        <f t="shared" si="0"/>
        <v>0</v>
      </c>
      <c r="H58" s="324"/>
      <c r="J58" s="193" t="s">
        <v>40</v>
      </c>
    </row>
    <row r="59" spans="1:10" ht="24" customHeight="1">
      <c r="A59" s="216"/>
      <c r="B59" s="198"/>
      <c r="C59" s="198"/>
      <c r="D59" s="364"/>
      <c r="E59" s="200"/>
      <c r="F59" s="237"/>
      <c r="G59" s="237">
        <f t="shared" si="0"/>
        <v>0</v>
      </c>
      <c r="H59" s="325"/>
      <c r="J59" s="193" t="s">
        <v>39</v>
      </c>
    </row>
    <row r="60" spans="1:10" ht="24" customHeight="1">
      <c r="A60" s="218"/>
      <c r="B60" s="204"/>
      <c r="C60" s="198"/>
      <c r="D60" s="365"/>
      <c r="E60" s="206"/>
      <c r="F60" s="238"/>
      <c r="G60" s="238">
        <f t="shared" si="0"/>
        <v>0</v>
      </c>
      <c r="H60" s="324"/>
      <c r="J60" s="193" t="s">
        <v>40</v>
      </c>
    </row>
    <row r="61" spans="1:10" ht="24" customHeight="1">
      <c r="A61" s="216"/>
      <c r="B61" s="198"/>
      <c r="C61" s="198"/>
      <c r="D61" s="364"/>
      <c r="E61" s="200"/>
      <c r="F61" s="237"/>
      <c r="G61" s="237">
        <f t="shared" si="0"/>
        <v>0</v>
      </c>
      <c r="H61" s="325"/>
      <c r="J61" s="193" t="s">
        <v>39</v>
      </c>
    </row>
    <row r="62" spans="1:10" ht="24" customHeight="1">
      <c r="A62" s="218"/>
      <c r="B62" s="204"/>
      <c r="C62" s="198"/>
      <c r="D62" s="365"/>
      <c r="E62" s="206"/>
      <c r="F62" s="238"/>
      <c r="G62" s="238">
        <f t="shared" si="0"/>
        <v>0</v>
      </c>
      <c r="H62" s="324"/>
      <c r="J62" s="193" t="s">
        <v>40</v>
      </c>
    </row>
    <row r="63" spans="1:10" ht="24" customHeight="1">
      <c r="A63" s="216"/>
      <c r="B63" s="198"/>
      <c r="C63" s="198"/>
      <c r="D63" s="364"/>
      <c r="E63" s="200"/>
      <c r="F63" s="237"/>
      <c r="G63" s="237">
        <f t="shared" si="0"/>
        <v>0</v>
      </c>
      <c r="H63" s="325"/>
      <c r="J63" s="193" t="s">
        <v>39</v>
      </c>
    </row>
    <row r="64" spans="1:10" ht="24" customHeight="1">
      <c r="A64" s="218"/>
      <c r="B64" s="204"/>
      <c r="C64" s="198"/>
      <c r="D64" s="365"/>
      <c r="E64" s="206"/>
      <c r="F64" s="238"/>
      <c r="G64" s="238">
        <f t="shared" si="0"/>
        <v>0</v>
      </c>
      <c r="H64" s="324"/>
      <c r="J64" s="193" t="s">
        <v>40</v>
      </c>
    </row>
    <row r="65" spans="1:14" ht="24" customHeight="1">
      <c r="A65" s="216"/>
      <c r="B65" s="198"/>
      <c r="C65" s="198"/>
      <c r="D65" s="364"/>
      <c r="E65" s="200"/>
      <c r="F65" s="237"/>
      <c r="G65" s="237">
        <f t="shared" si="0"/>
        <v>0</v>
      </c>
      <c r="H65" s="325"/>
      <c r="I65" s="224"/>
      <c r="J65" s="193" t="s">
        <v>39</v>
      </c>
      <c r="K65" s="224"/>
      <c r="L65" s="224"/>
      <c r="M65" s="224"/>
      <c r="N65" s="224"/>
    </row>
    <row r="66" spans="1:14" s="224" customFormat="1" ht="24" customHeight="1">
      <c r="A66" s="218"/>
      <c r="B66" s="204"/>
      <c r="C66" s="247"/>
      <c r="D66" s="365"/>
      <c r="E66" s="206"/>
      <c r="F66" s="238"/>
      <c r="G66" s="238">
        <f t="shared" si="0"/>
        <v>0</v>
      </c>
      <c r="H66" s="324"/>
      <c r="J66" s="193" t="s">
        <v>40</v>
      </c>
    </row>
    <row r="67" spans="1:14" ht="24" customHeight="1">
      <c r="A67" s="216"/>
      <c r="B67" s="198"/>
      <c r="C67" s="198"/>
      <c r="D67" s="364"/>
      <c r="E67" s="200"/>
      <c r="F67" s="237"/>
      <c r="G67" s="237">
        <f t="shared" si="0"/>
        <v>0</v>
      </c>
      <c r="H67" s="325"/>
      <c r="J67" s="193" t="s">
        <v>39</v>
      </c>
    </row>
    <row r="68" spans="1:14" ht="24" customHeight="1">
      <c r="A68" s="216"/>
      <c r="B68" s="204"/>
      <c r="C68" s="198"/>
      <c r="D68" s="365"/>
      <c r="E68" s="206"/>
      <c r="F68" s="238"/>
      <c r="G68" s="238">
        <f t="shared" si="0"/>
        <v>0</v>
      </c>
      <c r="H68" s="324"/>
      <c r="J68" s="193" t="s">
        <v>40</v>
      </c>
    </row>
    <row r="69" spans="1:14" ht="24" customHeight="1">
      <c r="A69" s="248"/>
      <c r="B69" s="198"/>
      <c r="C69" s="198"/>
      <c r="D69" s="364"/>
      <c r="E69" s="200"/>
      <c r="F69" s="237"/>
      <c r="G69" s="237">
        <f t="shared" si="0"/>
        <v>0</v>
      </c>
      <c r="H69" s="325"/>
      <c r="J69" s="193" t="s">
        <v>39</v>
      </c>
    </row>
    <row r="70" spans="1:14" ht="24" customHeight="1">
      <c r="A70" s="218"/>
      <c r="B70" s="204"/>
      <c r="C70" s="198"/>
      <c r="D70" s="365"/>
      <c r="E70" s="206"/>
      <c r="F70" s="238"/>
      <c r="G70" s="238">
        <f t="shared" si="0"/>
        <v>0</v>
      </c>
      <c r="H70" s="324"/>
      <c r="J70" s="193" t="s">
        <v>40</v>
      </c>
    </row>
    <row r="71" spans="1:14" ht="24" customHeight="1">
      <c r="A71" s="216"/>
      <c r="B71" s="198"/>
      <c r="C71" s="198"/>
      <c r="D71" s="364"/>
      <c r="E71" s="200"/>
      <c r="F71" s="237"/>
      <c r="G71" s="237">
        <f t="shared" si="0"/>
        <v>0</v>
      </c>
      <c r="H71" s="325"/>
      <c r="J71" s="193" t="s">
        <v>39</v>
      </c>
    </row>
    <row r="72" spans="1:14" ht="24" customHeight="1">
      <c r="A72" s="218"/>
      <c r="B72" s="204"/>
      <c r="C72" s="198"/>
      <c r="D72" s="365"/>
      <c r="E72" s="206"/>
      <c r="F72" s="238"/>
      <c r="G72" s="238">
        <f t="shared" si="0"/>
        <v>0</v>
      </c>
      <c r="H72" s="324"/>
      <c r="J72" s="193" t="s">
        <v>40</v>
      </c>
    </row>
    <row r="73" spans="1:14" ht="24" customHeight="1">
      <c r="A73" s="216"/>
      <c r="B73" s="198"/>
      <c r="C73" s="198"/>
      <c r="D73" s="364"/>
      <c r="E73" s="200"/>
      <c r="F73" s="237"/>
      <c r="G73" s="237">
        <f t="shared" si="0"/>
        <v>0</v>
      </c>
      <c r="H73" s="325"/>
      <c r="J73" s="193" t="s">
        <v>39</v>
      </c>
    </row>
    <row r="74" spans="1:14" ht="24" customHeight="1">
      <c r="A74" s="218"/>
      <c r="B74" s="204"/>
      <c r="C74" s="198"/>
      <c r="D74" s="365"/>
      <c r="E74" s="206"/>
      <c r="F74" s="238"/>
      <c r="G74" s="238">
        <f t="shared" si="0"/>
        <v>0</v>
      </c>
      <c r="H74" s="324"/>
      <c r="J74" s="193" t="s">
        <v>40</v>
      </c>
    </row>
    <row r="75" spans="1:14" ht="24" customHeight="1">
      <c r="A75" s="216"/>
      <c r="B75" s="198"/>
      <c r="C75" s="198"/>
      <c r="D75" s="364"/>
      <c r="E75" s="200"/>
      <c r="F75" s="237"/>
      <c r="G75" s="237">
        <f t="shared" si="0"/>
        <v>0</v>
      </c>
      <c r="H75" s="325"/>
      <c r="J75" s="193" t="s">
        <v>39</v>
      </c>
    </row>
    <row r="76" spans="1:14" ht="24" customHeight="1" thickBot="1">
      <c r="A76" s="216"/>
      <c r="B76" s="198"/>
      <c r="C76" s="198"/>
      <c r="D76" s="375"/>
      <c r="E76" s="221"/>
      <c r="F76" s="238"/>
      <c r="G76" s="251">
        <f t="shared" si="0"/>
        <v>0</v>
      </c>
      <c r="H76" s="326"/>
      <c r="J76" s="193" t="s">
        <v>40</v>
      </c>
    </row>
    <row r="77" spans="1:14" ht="24" customHeight="1" thickTop="1">
      <c r="A77" s="225" t="s">
        <v>29</v>
      </c>
      <c r="B77" s="226"/>
      <c r="C77" s="226"/>
      <c r="D77" s="369"/>
      <c r="E77" s="291"/>
      <c r="F77" s="243"/>
      <c r="G77" s="243">
        <f>SUMIF(J41:J76,"A",G41:G76)</f>
        <v>0</v>
      </c>
      <c r="H77" s="319">
        <f>SUMIF(J41:J76,"A",H41:H76)</f>
        <v>0</v>
      </c>
      <c r="J77" s="193" t="s">
        <v>39</v>
      </c>
    </row>
    <row r="78" spans="1:14" ht="24" customHeight="1">
      <c r="A78" s="230"/>
      <c r="B78" s="231"/>
      <c r="C78" s="231"/>
      <c r="D78" s="370"/>
      <c r="E78" s="292"/>
      <c r="F78" s="244"/>
      <c r="G78" s="244">
        <f>SUMIF(J41:J76,"B",G41:G76)</f>
        <v>0</v>
      </c>
      <c r="H78" s="320">
        <f>SUMIF(J41:J76,"B",H41:H76)</f>
        <v>0</v>
      </c>
      <c r="J78" s="193" t="s">
        <v>40</v>
      </c>
    </row>
    <row r="79" spans="1:14" ht="24" customHeight="1">
      <c r="A79" s="216" t="s">
        <v>68</v>
      </c>
      <c r="B79" s="198"/>
      <c r="C79" s="198"/>
      <c r="D79" s="364"/>
      <c r="E79" s="200"/>
      <c r="F79" s="237"/>
      <c r="G79" s="237">
        <f>ROUNDDOWN(D79*F79,0)</f>
        <v>0</v>
      </c>
      <c r="H79" s="325"/>
      <c r="J79" s="193" t="s">
        <v>39</v>
      </c>
    </row>
    <row r="80" spans="1:14" ht="24" customHeight="1">
      <c r="A80" s="217"/>
      <c r="B80" s="204"/>
      <c r="C80" s="198"/>
      <c r="D80" s="365"/>
      <c r="E80" s="206"/>
      <c r="F80" s="238"/>
      <c r="G80" s="238">
        <f>ROUNDDOWN(D80*F80,0)</f>
        <v>0</v>
      </c>
      <c r="H80" s="324"/>
      <c r="J80" s="193" t="s">
        <v>40</v>
      </c>
    </row>
    <row r="81" spans="1:10" ht="24" customHeight="1">
      <c r="A81" s="216"/>
      <c r="B81" s="198"/>
      <c r="C81" s="198"/>
      <c r="D81" s="364"/>
      <c r="E81" s="200"/>
      <c r="F81" s="237"/>
      <c r="G81" s="237">
        <f>ROUNDDOWN(D81*F81,0)</f>
        <v>0</v>
      </c>
      <c r="H81" s="325"/>
      <c r="J81" s="193" t="s">
        <v>39</v>
      </c>
    </row>
    <row r="82" spans="1:10" ht="24" customHeight="1">
      <c r="A82" s="218"/>
      <c r="B82" s="204"/>
      <c r="C82" s="198"/>
      <c r="D82" s="365"/>
      <c r="E82" s="206"/>
      <c r="F82" s="238"/>
      <c r="G82" s="238">
        <f>ROUNDDOWN(D82*F82,0)</f>
        <v>0</v>
      </c>
      <c r="H82" s="332"/>
      <c r="J82" s="193" t="s">
        <v>40</v>
      </c>
    </row>
    <row r="83" spans="1:10" ht="24" customHeight="1">
      <c r="A83" s="216"/>
      <c r="B83" s="198"/>
      <c r="C83" s="198"/>
      <c r="D83" s="364"/>
      <c r="E83" s="200"/>
      <c r="F83" s="237"/>
      <c r="G83" s="237">
        <f t="shared" ref="G83:G114" si="1">ROUNDDOWN(D83*F83,0)</f>
        <v>0</v>
      </c>
      <c r="H83" s="323"/>
      <c r="J83" s="193" t="s">
        <v>39</v>
      </c>
    </row>
    <row r="84" spans="1:10" ht="24" customHeight="1">
      <c r="A84" s="218"/>
      <c r="B84" s="204"/>
      <c r="C84" s="198"/>
      <c r="D84" s="365"/>
      <c r="E84" s="206"/>
      <c r="F84" s="238"/>
      <c r="G84" s="238">
        <f t="shared" si="1"/>
        <v>0</v>
      </c>
      <c r="H84" s="333"/>
      <c r="J84" s="193" t="s">
        <v>40</v>
      </c>
    </row>
    <row r="85" spans="1:10" ht="24" customHeight="1">
      <c r="A85" s="245"/>
      <c r="B85" s="277"/>
      <c r="C85" s="198"/>
      <c r="D85" s="364"/>
      <c r="E85" s="200"/>
      <c r="F85" s="237"/>
      <c r="G85" s="237">
        <f t="shared" si="1"/>
        <v>0</v>
      </c>
      <c r="H85" s="325"/>
      <c r="J85" s="193" t="s">
        <v>39</v>
      </c>
    </row>
    <row r="86" spans="1:10" ht="24" customHeight="1">
      <c r="A86" s="218"/>
      <c r="B86" s="204"/>
      <c r="C86" s="198"/>
      <c r="D86" s="365"/>
      <c r="E86" s="206"/>
      <c r="F86" s="238"/>
      <c r="G86" s="238">
        <f t="shared" si="1"/>
        <v>0</v>
      </c>
      <c r="H86" s="333"/>
      <c r="J86" s="193" t="s">
        <v>40</v>
      </c>
    </row>
    <row r="87" spans="1:10" ht="24" customHeight="1">
      <c r="A87" s="216"/>
      <c r="B87" s="277"/>
      <c r="C87" s="198"/>
      <c r="D87" s="364"/>
      <c r="E87" s="200"/>
      <c r="F87" s="237"/>
      <c r="G87" s="237">
        <f t="shared" si="1"/>
        <v>0</v>
      </c>
      <c r="H87" s="325"/>
      <c r="J87" s="193" t="s">
        <v>39</v>
      </c>
    </row>
    <row r="88" spans="1:10" ht="24" customHeight="1">
      <c r="A88" s="218"/>
      <c r="B88" s="204"/>
      <c r="C88" s="198"/>
      <c r="D88" s="365"/>
      <c r="E88" s="206"/>
      <c r="F88" s="238"/>
      <c r="G88" s="238">
        <f t="shared" si="1"/>
        <v>0</v>
      </c>
      <c r="H88" s="333"/>
      <c r="J88" s="193" t="s">
        <v>40</v>
      </c>
    </row>
    <row r="89" spans="1:10" ht="24" customHeight="1">
      <c r="A89" s="216"/>
      <c r="B89" s="198"/>
      <c r="C89" s="198"/>
      <c r="D89" s="364"/>
      <c r="E89" s="200"/>
      <c r="F89" s="237"/>
      <c r="G89" s="237">
        <f t="shared" si="1"/>
        <v>0</v>
      </c>
      <c r="H89" s="325"/>
      <c r="J89" s="193" t="s">
        <v>39</v>
      </c>
    </row>
    <row r="90" spans="1:10" ht="24" customHeight="1">
      <c r="A90" s="218"/>
      <c r="B90" s="204"/>
      <c r="C90" s="198"/>
      <c r="D90" s="365"/>
      <c r="E90" s="206"/>
      <c r="F90" s="238"/>
      <c r="G90" s="238">
        <f t="shared" si="1"/>
        <v>0</v>
      </c>
      <c r="H90" s="333"/>
      <c r="J90" s="193" t="s">
        <v>40</v>
      </c>
    </row>
    <row r="91" spans="1:10" ht="24" customHeight="1">
      <c r="A91" s="216"/>
      <c r="B91" s="198"/>
      <c r="C91" s="198"/>
      <c r="D91" s="364"/>
      <c r="E91" s="200"/>
      <c r="F91" s="237"/>
      <c r="G91" s="237">
        <f t="shared" si="1"/>
        <v>0</v>
      </c>
      <c r="H91" s="325"/>
      <c r="J91" s="193" t="s">
        <v>39</v>
      </c>
    </row>
    <row r="92" spans="1:10" ht="24" customHeight="1">
      <c r="A92" s="218"/>
      <c r="B92" s="204"/>
      <c r="C92" s="198"/>
      <c r="D92" s="365"/>
      <c r="E92" s="206"/>
      <c r="F92" s="238"/>
      <c r="G92" s="238">
        <f t="shared" si="1"/>
        <v>0</v>
      </c>
      <c r="H92" s="333"/>
      <c r="J92" s="193" t="s">
        <v>40</v>
      </c>
    </row>
    <row r="93" spans="1:10" ht="24" customHeight="1">
      <c r="A93" s="216"/>
      <c r="B93" s="198"/>
      <c r="C93" s="198"/>
      <c r="D93" s="364"/>
      <c r="E93" s="200"/>
      <c r="F93" s="237"/>
      <c r="G93" s="237">
        <f t="shared" si="1"/>
        <v>0</v>
      </c>
      <c r="H93" s="325"/>
      <c r="J93" s="193" t="s">
        <v>39</v>
      </c>
    </row>
    <row r="94" spans="1:10" ht="24" customHeight="1">
      <c r="A94" s="218"/>
      <c r="B94" s="204"/>
      <c r="C94" s="198"/>
      <c r="D94" s="365"/>
      <c r="E94" s="206"/>
      <c r="F94" s="238"/>
      <c r="G94" s="238">
        <f t="shared" si="1"/>
        <v>0</v>
      </c>
      <c r="H94" s="333"/>
      <c r="J94" s="193" t="s">
        <v>40</v>
      </c>
    </row>
    <row r="95" spans="1:10" ht="24" customHeight="1">
      <c r="A95" s="216"/>
      <c r="B95" s="198"/>
      <c r="C95" s="198"/>
      <c r="D95" s="404"/>
      <c r="E95" s="279"/>
      <c r="F95" s="237"/>
      <c r="G95" s="237">
        <f t="shared" si="1"/>
        <v>0</v>
      </c>
      <c r="H95" s="334"/>
      <c r="J95" s="193" t="s">
        <v>39</v>
      </c>
    </row>
    <row r="96" spans="1:10" ht="24" customHeight="1">
      <c r="A96" s="218"/>
      <c r="B96" s="204"/>
      <c r="C96" s="198"/>
      <c r="D96" s="365"/>
      <c r="E96" s="206"/>
      <c r="F96" s="238"/>
      <c r="G96" s="238">
        <f t="shared" si="1"/>
        <v>0</v>
      </c>
      <c r="H96" s="324"/>
      <c r="J96" s="193" t="s">
        <v>40</v>
      </c>
    </row>
    <row r="97" spans="1:10" ht="24" customHeight="1">
      <c r="A97" s="216"/>
      <c r="B97" s="198"/>
      <c r="C97" s="198"/>
      <c r="D97" s="364"/>
      <c r="E97" s="200"/>
      <c r="F97" s="237"/>
      <c r="G97" s="237">
        <f t="shared" si="1"/>
        <v>0</v>
      </c>
      <c r="H97" s="325"/>
      <c r="J97" s="193" t="s">
        <v>39</v>
      </c>
    </row>
    <row r="98" spans="1:10" ht="24" customHeight="1">
      <c r="A98" s="218"/>
      <c r="B98" s="204"/>
      <c r="C98" s="198"/>
      <c r="D98" s="365"/>
      <c r="E98" s="206"/>
      <c r="F98" s="238"/>
      <c r="G98" s="238">
        <f t="shared" si="1"/>
        <v>0</v>
      </c>
      <c r="H98" s="324"/>
      <c r="J98" s="193" t="s">
        <v>40</v>
      </c>
    </row>
    <row r="99" spans="1:10" ht="24" customHeight="1">
      <c r="A99" s="245"/>
      <c r="B99" s="198"/>
      <c r="C99" s="198"/>
      <c r="D99" s="364"/>
      <c r="E99" s="200"/>
      <c r="F99" s="237"/>
      <c r="G99" s="237">
        <f t="shared" si="1"/>
        <v>0</v>
      </c>
      <c r="H99" s="325"/>
      <c r="J99" s="193" t="s">
        <v>39</v>
      </c>
    </row>
    <row r="100" spans="1:10" ht="24" customHeight="1">
      <c r="A100" s="218"/>
      <c r="B100" s="204"/>
      <c r="C100" s="198"/>
      <c r="D100" s="365"/>
      <c r="E100" s="206"/>
      <c r="F100" s="238"/>
      <c r="G100" s="238">
        <f t="shared" si="1"/>
        <v>0</v>
      </c>
      <c r="H100" s="333"/>
      <c r="J100" s="193" t="s">
        <v>40</v>
      </c>
    </row>
    <row r="101" spans="1:10" ht="24" customHeight="1">
      <c r="A101" s="245"/>
      <c r="B101" s="198"/>
      <c r="C101" s="198"/>
      <c r="D101" s="364"/>
      <c r="E101" s="200"/>
      <c r="F101" s="237"/>
      <c r="G101" s="237">
        <f t="shared" si="1"/>
        <v>0</v>
      </c>
      <c r="H101" s="325"/>
      <c r="J101" s="193" t="s">
        <v>39</v>
      </c>
    </row>
    <row r="102" spans="1:10" ht="24" customHeight="1">
      <c r="A102" s="218"/>
      <c r="B102" s="281"/>
      <c r="C102" s="198"/>
      <c r="D102" s="365"/>
      <c r="E102" s="206"/>
      <c r="F102" s="238"/>
      <c r="G102" s="238">
        <f t="shared" si="1"/>
        <v>0</v>
      </c>
      <c r="H102" s="333"/>
      <c r="J102" s="193" t="s">
        <v>40</v>
      </c>
    </row>
    <row r="103" spans="1:10" ht="24" customHeight="1">
      <c r="A103" s="216"/>
      <c r="B103" s="198"/>
      <c r="C103" s="198"/>
      <c r="D103" s="364"/>
      <c r="E103" s="200"/>
      <c r="F103" s="237"/>
      <c r="G103" s="237">
        <f t="shared" si="1"/>
        <v>0</v>
      </c>
      <c r="H103" s="325"/>
      <c r="J103" s="193" t="s">
        <v>39</v>
      </c>
    </row>
    <row r="104" spans="1:10" s="224" customFormat="1" ht="24" customHeight="1">
      <c r="A104" s="216"/>
      <c r="B104" s="198"/>
      <c r="C104" s="198"/>
      <c r="D104" s="365"/>
      <c r="E104" s="206"/>
      <c r="F104" s="238"/>
      <c r="G104" s="238">
        <f t="shared" si="1"/>
        <v>0</v>
      </c>
      <c r="H104" s="333"/>
      <c r="J104" s="193" t="s">
        <v>40</v>
      </c>
    </row>
    <row r="105" spans="1:10" s="224" customFormat="1" ht="24" customHeight="1">
      <c r="A105" s="248"/>
      <c r="B105" s="282"/>
      <c r="C105" s="247"/>
      <c r="D105" s="364"/>
      <c r="E105" s="200"/>
      <c r="F105" s="237"/>
      <c r="G105" s="237">
        <f t="shared" si="1"/>
        <v>0</v>
      </c>
      <c r="H105" s="325"/>
      <c r="J105" s="193" t="s">
        <v>39</v>
      </c>
    </row>
    <row r="106" spans="1:10" s="224" customFormat="1" ht="24" customHeight="1">
      <c r="A106" s="218"/>
      <c r="B106" s="204"/>
      <c r="C106" s="247"/>
      <c r="D106" s="365"/>
      <c r="E106" s="206"/>
      <c r="F106" s="238"/>
      <c r="G106" s="238">
        <f t="shared" si="1"/>
        <v>0</v>
      </c>
      <c r="H106" s="333"/>
      <c r="J106" s="193" t="s">
        <v>40</v>
      </c>
    </row>
    <row r="107" spans="1:10" s="224" customFormat="1" ht="24" customHeight="1">
      <c r="A107" s="248"/>
      <c r="B107" s="282"/>
      <c r="C107" s="247"/>
      <c r="D107" s="364"/>
      <c r="E107" s="200"/>
      <c r="F107" s="237"/>
      <c r="G107" s="237">
        <f t="shared" si="1"/>
        <v>0</v>
      </c>
      <c r="H107" s="325"/>
      <c r="J107" s="193" t="s">
        <v>39</v>
      </c>
    </row>
    <row r="108" spans="1:10" s="224" customFormat="1" ht="24" customHeight="1">
      <c r="A108" s="218"/>
      <c r="B108" s="204"/>
      <c r="C108" s="247"/>
      <c r="D108" s="365"/>
      <c r="E108" s="206"/>
      <c r="F108" s="238"/>
      <c r="G108" s="238">
        <f t="shared" si="1"/>
        <v>0</v>
      </c>
      <c r="H108" s="324"/>
      <c r="J108" s="193" t="s">
        <v>40</v>
      </c>
    </row>
    <row r="109" spans="1:10" s="224" customFormat="1" ht="24" customHeight="1">
      <c r="A109" s="248"/>
      <c r="B109" s="282"/>
      <c r="C109" s="247"/>
      <c r="D109" s="364"/>
      <c r="E109" s="200"/>
      <c r="F109" s="237"/>
      <c r="G109" s="237">
        <f t="shared" si="1"/>
        <v>0</v>
      </c>
      <c r="H109" s="325"/>
      <c r="J109" s="193" t="s">
        <v>39</v>
      </c>
    </row>
    <row r="110" spans="1:10" s="224" customFormat="1" ht="24" customHeight="1">
      <c r="A110" s="218"/>
      <c r="B110" s="204"/>
      <c r="C110" s="247"/>
      <c r="D110" s="365"/>
      <c r="E110" s="206"/>
      <c r="F110" s="238"/>
      <c r="G110" s="238">
        <f t="shared" si="1"/>
        <v>0</v>
      </c>
      <c r="H110" s="324"/>
      <c r="J110" s="193" t="s">
        <v>40</v>
      </c>
    </row>
    <row r="111" spans="1:10" s="224" customFormat="1" ht="24" customHeight="1">
      <c r="A111" s="245"/>
      <c r="B111" s="198"/>
      <c r="C111" s="204"/>
      <c r="D111" s="364"/>
      <c r="E111" s="200"/>
      <c r="F111" s="237"/>
      <c r="G111" s="237">
        <f t="shared" si="1"/>
        <v>0</v>
      </c>
      <c r="H111" s="325"/>
      <c r="J111" s="193" t="s">
        <v>39</v>
      </c>
    </row>
    <row r="112" spans="1:10" s="224" customFormat="1" ht="24" customHeight="1">
      <c r="A112" s="283"/>
      <c r="B112" s="204"/>
      <c r="C112" s="247"/>
      <c r="D112" s="365"/>
      <c r="E112" s="206"/>
      <c r="F112" s="238"/>
      <c r="G112" s="238">
        <f t="shared" si="1"/>
        <v>0</v>
      </c>
      <c r="H112" s="324"/>
      <c r="J112" s="193" t="s">
        <v>40</v>
      </c>
    </row>
    <row r="113" spans="1:10" s="224" customFormat="1" ht="24" customHeight="1">
      <c r="A113" s="245"/>
      <c r="B113" s="198"/>
      <c r="C113" s="198"/>
      <c r="D113" s="364"/>
      <c r="E113" s="200"/>
      <c r="F113" s="237"/>
      <c r="G113" s="237">
        <f t="shared" si="1"/>
        <v>0</v>
      </c>
      <c r="H113" s="325"/>
      <c r="J113" s="193" t="s">
        <v>39</v>
      </c>
    </row>
    <row r="114" spans="1:10" s="224" customFormat="1" ht="24" customHeight="1" thickBot="1">
      <c r="A114" s="216"/>
      <c r="B114" s="198"/>
      <c r="C114" s="198"/>
      <c r="D114" s="375"/>
      <c r="E114" s="221"/>
      <c r="F114" s="238"/>
      <c r="G114" s="251">
        <f t="shared" si="1"/>
        <v>0</v>
      </c>
      <c r="H114" s="326"/>
      <c r="J114" s="193" t="s">
        <v>40</v>
      </c>
    </row>
    <row r="115" spans="1:10" s="224" customFormat="1" ht="24" customHeight="1" thickTop="1">
      <c r="A115" s="225" t="s">
        <v>29</v>
      </c>
      <c r="B115" s="226"/>
      <c r="C115" s="226"/>
      <c r="D115" s="369"/>
      <c r="E115" s="291"/>
      <c r="F115" s="243"/>
      <c r="G115" s="243">
        <f>SUMIF(J79:J114,"A",G79:G114)</f>
        <v>0</v>
      </c>
      <c r="H115" s="319">
        <f>SUMIF(J79:J114,"A",H79:H114)</f>
        <v>0</v>
      </c>
      <c r="J115" s="193"/>
    </row>
    <row r="116" spans="1:10" s="224" customFormat="1" ht="24" customHeight="1">
      <c r="A116" s="230"/>
      <c r="B116" s="231"/>
      <c r="C116" s="231"/>
      <c r="D116" s="370"/>
      <c r="E116" s="292"/>
      <c r="F116" s="244"/>
      <c r="G116" s="244">
        <f>SUMIF(J79:J114,"B",G79:G114)</f>
        <v>0</v>
      </c>
      <c r="H116" s="320">
        <f>SUMIF(J79:J114,"B",H79:H114)</f>
        <v>0</v>
      </c>
      <c r="J116" s="193"/>
    </row>
    <row r="117" spans="1:10" ht="24.95" customHeight="1"/>
  </sheetData>
  <mergeCells count="4">
    <mergeCell ref="A1:A2"/>
    <mergeCell ref="B1:B2"/>
    <mergeCell ref="H1:H2"/>
    <mergeCell ref="D1:G1"/>
  </mergeCells>
  <phoneticPr fontId="4"/>
  <conditionalFormatting sqref="F41:F76 F3:F38 F79:F114">
    <cfRule type="expression" dxfId="6" priority="1" stopIfTrue="1">
      <formula>AND(D3=1,E3="式")</formula>
    </cfRule>
  </conditionalFormatting>
  <dataValidations disablePrompts="1" count="1">
    <dataValidation type="list" allowBlank="1" showInputMessage="1" showErrorMessage="1" sqref="E3:E116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22" max="6553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7"/>
  <sheetViews>
    <sheetView showGridLines="0" showZeros="0" view="pageBreakPreview" topLeftCell="A34" zoomScaleNormal="100" zoomScaleSheetLayoutView="100" workbookViewId="0">
      <selection activeCell="D23" sqref="D23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376" customWidth="1"/>
    <col min="5" max="5" width="6.625" style="193" customWidth="1"/>
    <col min="6" max="6" width="10.625" style="257" customWidth="1"/>
    <col min="7" max="7" width="12.125" style="257" customWidth="1"/>
    <col min="8" max="8" width="12.125" style="194" customWidth="1"/>
    <col min="9" max="9" width="9" style="194"/>
    <col min="10" max="10" width="4.625" style="193" customWidth="1"/>
    <col min="11" max="16384" width="9" style="194"/>
  </cols>
  <sheetData>
    <row r="1" spans="1:10" ht="20.100000000000001" customHeight="1">
      <c r="A1" s="544" t="s">
        <v>22</v>
      </c>
      <c r="B1" s="546" t="s">
        <v>59</v>
      </c>
      <c r="C1" s="190"/>
      <c r="D1" s="552" t="s">
        <v>23</v>
      </c>
      <c r="E1" s="553"/>
      <c r="F1" s="553"/>
      <c r="G1" s="554"/>
      <c r="H1" s="557" t="s">
        <v>60</v>
      </c>
      <c r="I1" s="193" t="s">
        <v>35</v>
      </c>
      <c r="J1" s="193" t="s">
        <v>36</v>
      </c>
    </row>
    <row r="2" spans="1:10" ht="19.5" customHeight="1">
      <c r="A2" s="545"/>
      <c r="B2" s="547"/>
      <c r="C2" s="195"/>
      <c r="D2" s="363" t="s">
        <v>24</v>
      </c>
      <c r="E2" s="196" t="s">
        <v>25</v>
      </c>
      <c r="F2" s="255" t="s">
        <v>26</v>
      </c>
      <c r="G2" s="255" t="s">
        <v>27</v>
      </c>
      <c r="H2" s="558"/>
    </row>
    <row r="3" spans="1:10" ht="24" customHeight="1">
      <c r="A3" s="216" t="s">
        <v>79</v>
      </c>
      <c r="B3" s="198"/>
      <c r="C3" s="198"/>
      <c r="D3" s="364"/>
      <c r="E3" s="200"/>
      <c r="F3" s="237"/>
      <c r="G3" s="237">
        <f>ROUNDDOWN(D3*F3,0)</f>
        <v>0</v>
      </c>
      <c r="H3" s="265"/>
      <c r="J3" s="193" t="s">
        <v>41</v>
      </c>
    </row>
    <row r="4" spans="1:10" ht="24" customHeight="1">
      <c r="A4" s="217"/>
      <c r="B4" s="204"/>
      <c r="C4" s="198"/>
      <c r="D4" s="365"/>
      <c r="E4" s="206"/>
      <c r="F4" s="238"/>
      <c r="G4" s="238">
        <f t="shared" ref="G4:G38" si="0">ROUNDDOWN(D4*F4,0)</f>
        <v>0</v>
      </c>
      <c r="H4" s="266"/>
      <c r="J4" s="193" t="s">
        <v>42</v>
      </c>
    </row>
    <row r="5" spans="1:10" ht="24" customHeight="1">
      <c r="A5" s="216"/>
      <c r="B5" s="198"/>
      <c r="C5" s="198"/>
      <c r="D5" s="364"/>
      <c r="E5" s="200"/>
      <c r="F5" s="237"/>
      <c r="G5" s="237">
        <f t="shared" si="0"/>
        <v>0</v>
      </c>
      <c r="H5" s="267"/>
      <c r="J5" s="193" t="s">
        <v>41</v>
      </c>
    </row>
    <row r="6" spans="1:10" ht="24" customHeight="1">
      <c r="A6" s="218"/>
      <c r="B6" s="204"/>
      <c r="C6" s="198"/>
      <c r="D6" s="365"/>
      <c r="E6" s="206"/>
      <c r="F6" s="238"/>
      <c r="G6" s="238">
        <f t="shared" si="0"/>
        <v>0</v>
      </c>
      <c r="H6" s="276"/>
      <c r="J6" s="193" t="s">
        <v>42</v>
      </c>
    </row>
    <row r="7" spans="1:10" ht="24" customHeight="1">
      <c r="A7" s="216"/>
      <c r="B7" s="198"/>
      <c r="C7" s="198"/>
      <c r="D7" s="366"/>
      <c r="E7" s="200"/>
      <c r="F7" s="237"/>
      <c r="G7" s="237">
        <f t="shared" si="0"/>
        <v>0</v>
      </c>
      <c r="H7" s="268"/>
      <c r="J7" s="193" t="s">
        <v>41</v>
      </c>
    </row>
    <row r="8" spans="1:10" ht="24" customHeight="1">
      <c r="A8" s="218"/>
      <c r="B8" s="204"/>
      <c r="C8" s="198"/>
      <c r="D8" s="367"/>
      <c r="E8" s="206"/>
      <c r="F8" s="238"/>
      <c r="G8" s="238">
        <f t="shared" si="0"/>
        <v>0</v>
      </c>
      <c r="H8" s="269"/>
      <c r="J8" s="193" t="s">
        <v>42</v>
      </c>
    </row>
    <row r="9" spans="1:10" ht="24" customHeight="1">
      <c r="A9" s="216"/>
      <c r="B9" s="198"/>
      <c r="C9" s="198"/>
      <c r="D9" s="366"/>
      <c r="E9" s="200"/>
      <c r="F9" s="237"/>
      <c r="G9" s="237">
        <f t="shared" si="0"/>
        <v>0</v>
      </c>
      <c r="H9" s="268"/>
      <c r="J9" s="193" t="s">
        <v>41</v>
      </c>
    </row>
    <row r="10" spans="1:10" ht="24" customHeight="1">
      <c r="A10" s="218"/>
      <c r="B10" s="204"/>
      <c r="C10" s="198"/>
      <c r="D10" s="367"/>
      <c r="E10" s="206"/>
      <c r="F10" s="238"/>
      <c r="G10" s="238">
        <f t="shared" si="0"/>
        <v>0</v>
      </c>
      <c r="H10" s="269"/>
      <c r="J10" s="193" t="s">
        <v>42</v>
      </c>
    </row>
    <row r="11" spans="1:10" ht="24" customHeight="1">
      <c r="A11" s="216"/>
      <c r="B11" s="198"/>
      <c r="C11" s="198"/>
      <c r="D11" s="366"/>
      <c r="E11" s="200"/>
      <c r="F11" s="237"/>
      <c r="G11" s="237">
        <f t="shared" si="0"/>
        <v>0</v>
      </c>
      <c r="H11" s="268"/>
      <c r="J11" s="193" t="s">
        <v>41</v>
      </c>
    </row>
    <row r="12" spans="1:10" ht="24" customHeight="1">
      <c r="A12" s="218"/>
      <c r="B12" s="204"/>
      <c r="C12" s="198"/>
      <c r="D12" s="367"/>
      <c r="E12" s="206"/>
      <c r="F12" s="238"/>
      <c r="G12" s="238">
        <f t="shared" si="0"/>
        <v>0</v>
      </c>
      <c r="H12" s="269"/>
      <c r="J12" s="193" t="s">
        <v>42</v>
      </c>
    </row>
    <row r="13" spans="1:10" ht="24" customHeight="1">
      <c r="A13" s="216"/>
      <c r="B13" s="198"/>
      <c r="C13" s="198"/>
      <c r="D13" s="366"/>
      <c r="E13" s="200"/>
      <c r="F13" s="237"/>
      <c r="G13" s="237">
        <f t="shared" si="0"/>
        <v>0</v>
      </c>
      <c r="H13" s="268"/>
      <c r="J13" s="193" t="s">
        <v>41</v>
      </c>
    </row>
    <row r="14" spans="1:10" ht="24" customHeight="1">
      <c r="A14" s="218"/>
      <c r="B14" s="204"/>
      <c r="C14" s="198"/>
      <c r="D14" s="367"/>
      <c r="E14" s="206"/>
      <c r="F14" s="238"/>
      <c r="G14" s="238">
        <f t="shared" si="0"/>
        <v>0</v>
      </c>
      <c r="H14" s="269"/>
      <c r="J14" s="193" t="s">
        <v>42</v>
      </c>
    </row>
    <row r="15" spans="1:10" ht="24" customHeight="1">
      <c r="A15" s="216"/>
      <c r="B15" s="198"/>
      <c r="C15" s="198"/>
      <c r="D15" s="366"/>
      <c r="E15" s="200"/>
      <c r="F15" s="237"/>
      <c r="G15" s="237">
        <f t="shared" si="0"/>
        <v>0</v>
      </c>
      <c r="H15" s="268"/>
      <c r="J15" s="193" t="s">
        <v>41</v>
      </c>
    </row>
    <row r="16" spans="1:10" ht="24" customHeight="1">
      <c r="A16" s="218"/>
      <c r="B16" s="204"/>
      <c r="C16" s="198"/>
      <c r="D16" s="367"/>
      <c r="E16" s="206"/>
      <c r="F16" s="238"/>
      <c r="G16" s="238">
        <f t="shared" si="0"/>
        <v>0</v>
      </c>
      <c r="H16" s="269"/>
      <c r="J16" s="193" t="s">
        <v>42</v>
      </c>
    </row>
    <row r="17" spans="1:10" ht="24" customHeight="1">
      <c r="A17" s="216"/>
      <c r="B17" s="198"/>
      <c r="C17" s="198"/>
      <c r="D17" s="366"/>
      <c r="E17" s="200"/>
      <c r="F17" s="237"/>
      <c r="G17" s="237">
        <f t="shared" si="0"/>
        <v>0</v>
      </c>
      <c r="H17" s="268"/>
      <c r="J17" s="193" t="s">
        <v>41</v>
      </c>
    </row>
    <row r="18" spans="1:10" ht="24" customHeight="1">
      <c r="A18" s="218"/>
      <c r="B18" s="204"/>
      <c r="C18" s="198"/>
      <c r="D18" s="367"/>
      <c r="E18" s="206"/>
      <c r="F18" s="238"/>
      <c r="G18" s="238">
        <f t="shared" si="0"/>
        <v>0</v>
      </c>
      <c r="H18" s="269"/>
      <c r="J18" s="193" t="s">
        <v>42</v>
      </c>
    </row>
    <row r="19" spans="1:10" ht="24" customHeight="1">
      <c r="A19" s="216"/>
      <c r="B19" s="198"/>
      <c r="C19" s="198"/>
      <c r="D19" s="366"/>
      <c r="E19" s="200"/>
      <c r="F19" s="237"/>
      <c r="G19" s="237">
        <f t="shared" si="0"/>
        <v>0</v>
      </c>
      <c r="H19" s="268"/>
      <c r="J19" s="193" t="s">
        <v>41</v>
      </c>
    </row>
    <row r="20" spans="1:10" ht="24" customHeight="1">
      <c r="A20" s="218"/>
      <c r="B20" s="204"/>
      <c r="C20" s="198"/>
      <c r="D20" s="367"/>
      <c r="E20" s="206"/>
      <c r="F20" s="238"/>
      <c r="G20" s="238">
        <f t="shared" si="0"/>
        <v>0</v>
      </c>
      <c r="H20" s="269"/>
      <c r="J20" s="193" t="s">
        <v>42</v>
      </c>
    </row>
    <row r="21" spans="1:10" ht="24" customHeight="1">
      <c r="A21" s="216"/>
      <c r="B21" s="198"/>
      <c r="C21" s="198"/>
      <c r="D21" s="366"/>
      <c r="E21" s="200"/>
      <c r="F21" s="237"/>
      <c r="G21" s="237">
        <f t="shared" si="0"/>
        <v>0</v>
      </c>
      <c r="H21" s="268"/>
      <c r="J21" s="193" t="s">
        <v>41</v>
      </c>
    </row>
    <row r="22" spans="1:10" ht="24" customHeight="1">
      <c r="A22" s="218"/>
      <c r="B22" s="204"/>
      <c r="C22" s="198"/>
      <c r="D22" s="367"/>
      <c r="E22" s="206"/>
      <c r="F22" s="238"/>
      <c r="G22" s="238">
        <f t="shared" si="0"/>
        <v>0</v>
      </c>
      <c r="H22" s="269"/>
      <c r="J22" s="193" t="s">
        <v>42</v>
      </c>
    </row>
    <row r="23" spans="1:10" ht="24" customHeight="1">
      <c r="A23" s="216"/>
      <c r="B23" s="198"/>
      <c r="C23" s="198"/>
      <c r="D23" s="366"/>
      <c r="E23" s="200"/>
      <c r="F23" s="237"/>
      <c r="G23" s="237">
        <f t="shared" si="0"/>
        <v>0</v>
      </c>
      <c r="H23" s="268"/>
      <c r="J23" s="193" t="s">
        <v>41</v>
      </c>
    </row>
    <row r="24" spans="1:10" ht="24" customHeight="1">
      <c r="A24" s="218"/>
      <c r="B24" s="204"/>
      <c r="C24" s="198"/>
      <c r="D24" s="367"/>
      <c r="E24" s="206"/>
      <c r="F24" s="238"/>
      <c r="G24" s="238">
        <f t="shared" si="0"/>
        <v>0</v>
      </c>
      <c r="H24" s="269"/>
      <c r="J24" s="193" t="s">
        <v>42</v>
      </c>
    </row>
    <row r="25" spans="1:10" ht="24" customHeight="1">
      <c r="A25" s="216"/>
      <c r="B25" s="198"/>
      <c r="C25" s="198"/>
      <c r="D25" s="366"/>
      <c r="E25" s="200"/>
      <c r="F25" s="237"/>
      <c r="G25" s="237">
        <f t="shared" si="0"/>
        <v>0</v>
      </c>
      <c r="H25" s="268"/>
      <c r="J25" s="193" t="s">
        <v>41</v>
      </c>
    </row>
    <row r="26" spans="1:10" ht="24" customHeight="1">
      <c r="A26" s="218"/>
      <c r="B26" s="204"/>
      <c r="C26" s="198"/>
      <c r="D26" s="367"/>
      <c r="E26" s="206"/>
      <c r="F26" s="238"/>
      <c r="G26" s="238">
        <f t="shared" si="0"/>
        <v>0</v>
      </c>
      <c r="H26" s="269"/>
      <c r="J26" s="193" t="s">
        <v>42</v>
      </c>
    </row>
    <row r="27" spans="1:10" ht="24" customHeight="1">
      <c r="A27" s="216"/>
      <c r="B27" s="198"/>
      <c r="C27" s="198"/>
      <c r="D27" s="366"/>
      <c r="E27" s="200"/>
      <c r="F27" s="237"/>
      <c r="G27" s="237">
        <f t="shared" si="0"/>
        <v>0</v>
      </c>
      <c r="H27" s="268"/>
      <c r="J27" s="193" t="s">
        <v>41</v>
      </c>
    </row>
    <row r="28" spans="1:10" ht="24" customHeight="1">
      <c r="A28" s="218"/>
      <c r="B28" s="204"/>
      <c r="C28" s="198"/>
      <c r="D28" s="367"/>
      <c r="E28" s="206"/>
      <c r="F28" s="238"/>
      <c r="G28" s="238">
        <f t="shared" si="0"/>
        <v>0</v>
      </c>
      <c r="H28" s="269"/>
      <c r="J28" s="193" t="s">
        <v>42</v>
      </c>
    </row>
    <row r="29" spans="1:10" ht="24" customHeight="1">
      <c r="A29" s="216"/>
      <c r="B29" s="198"/>
      <c r="C29" s="198"/>
      <c r="D29" s="366"/>
      <c r="E29" s="200"/>
      <c r="F29" s="237"/>
      <c r="G29" s="237">
        <f t="shared" si="0"/>
        <v>0</v>
      </c>
      <c r="H29" s="268"/>
      <c r="J29" s="193" t="s">
        <v>41</v>
      </c>
    </row>
    <row r="30" spans="1:10" ht="24" customHeight="1">
      <c r="A30" s="218"/>
      <c r="B30" s="204"/>
      <c r="C30" s="198"/>
      <c r="D30" s="367"/>
      <c r="E30" s="206"/>
      <c r="F30" s="238"/>
      <c r="G30" s="238">
        <f t="shared" si="0"/>
        <v>0</v>
      </c>
      <c r="H30" s="269"/>
      <c r="J30" s="193" t="s">
        <v>42</v>
      </c>
    </row>
    <row r="31" spans="1:10" ht="24" customHeight="1">
      <c r="A31" s="216"/>
      <c r="B31" s="198"/>
      <c r="C31" s="198"/>
      <c r="D31" s="366"/>
      <c r="E31" s="200"/>
      <c r="F31" s="237"/>
      <c r="G31" s="237">
        <f t="shared" si="0"/>
        <v>0</v>
      </c>
      <c r="H31" s="268"/>
      <c r="J31" s="193" t="s">
        <v>41</v>
      </c>
    </row>
    <row r="32" spans="1:10" ht="24" customHeight="1">
      <c r="A32" s="218"/>
      <c r="B32" s="204"/>
      <c r="C32" s="198"/>
      <c r="D32" s="367"/>
      <c r="E32" s="206"/>
      <c r="F32" s="238"/>
      <c r="G32" s="238">
        <f t="shared" si="0"/>
        <v>0</v>
      </c>
      <c r="H32" s="269"/>
      <c r="J32" s="193" t="s">
        <v>42</v>
      </c>
    </row>
    <row r="33" spans="1:10" ht="24" customHeight="1">
      <c r="A33" s="216"/>
      <c r="B33" s="198"/>
      <c r="C33" s="198"/>
      <c r="D33" s="366"/>
      <c r="E33" s="200"/>
      <c r="F33" s="237"/>
      <c r="G33" s="237">
        <f t="shared" si="0"/>
        <v>0</v>
      </c>
      <c r="H33" s="268"/>
      <c r="J33" s="193" t="s">
        <v>41</v>
      </c>
    </row>
    <row r="34" spans="1:10" ht="24" customHeight="1">
      <c r="A34" s="218"/>
      <c r="B34" s="204"/>
      <c r="C34" s="198"/>
      <c r="D34" s="367"/>
      <c r="E34" s="206"/>
      <c r="F34" s="238"/>
      <c r="G34" s="238">
        <f t="shared" si="0"/>
        <v>0</v>
      </c>
      <c r="H34" s="269"/>
      <c r="J34" s="193" t="s">
        <v>42</v>
      </c>
    </row>
    <row r="35" spans="1:10" ht="24" customHeight="1">
      <c r="A35" s="216"/>
      <c r="B35" s="198"/>
      <c r="C35" s="198"/>
      <c r="D35" s="403"/>
      <c r="E35" s="270"/>
      <c r="F35" s="237"/>
      <c r="G35" s="237">
        <f t="shared" si="0"/>
        <v>0</v>
      </c>
      <c r="H35" s="271"/>
      <c r="J35" s="193" t="s">
        <v>41</v>
      </c>
    </row>
    <row r="36" spans="1:10" ht="24" customHeight="1">
      <c r="A36" s="218"/>
      <c r="B36" s="204"/>
      <c r="C36" s="204"/>
      <c r="D36" s="367"/>
      <c r="E36" s="206"/>
      <c r="F36" s="238"/>
      <c r="G36" s="238">
        <f t="shared" si="0"/>
        <v>0</v>
      </c>
      <c r="H36" s="266"/>
      <c r="J36" s="193" t="s">
        <v>42</v>
      </c>
    </row>
    <row r="37" spans="1:10" ht="24" customHeight="1">
      <c r="A37" s="216"/>
      <c r="B37" s="198"/>
      <c r="C37" s="198"/>
      <c r="D37" s="366"/>
      <c r="E37" s="200"/>
      <c r="F37" s="256"/>
      <c r="G37" s="256">
        <f t="shared" si="0"/>
        <v>0</v>
      </c>
      <c r="H37" s="268"/>
      <c r="J37" s="193" t="s">
        <v>41</v>
      </c>
    </row>
    <row r="38" spans="1:10" ht="24" customHeight="1" thickBot="1">
      <c r="A38" s="216"/>
      <c r="B38" s="198"/>
      <c r="C38" s="198"/>
      <c r="D38" s="368"/>
      <c r="E38" s="221"/>
      <c r="F38" s="252"/>
      <c r="G38" s="252">
        <f t="shared" si="0"/>
        <v>0</v>
      </c>
      <c r="H38" s="272"/>
      <c r="J38" s="193" t="s">
        <v>42</v>
      </c>
    </row>
    <row r="39" spans="1:10" ht="24" customHeight="1" thickTop="1">
      <c r="A39" s="225" t="s">
        <v>21</v>
      </c>
      <c r="B39" s="226"/>
      <c r="C39" s="226"/>
      <c r="D39" s="369"/>
      <c r="E39" s="291"/>
      <c r="F39" s="243"/>
      <c r="G39" s="243">
        <f>SUMIF(J3:J38,"A",G3:G38)</f>
        <v>0</v>
      </c>
      <c r="H39" s="273"/>
    </row>
    <row r="40" spans="1:10" ht="24" customHeight="1">
      <c r="A40" s="230"/>
      <c r="B40" s="231"/>
      <c r="C40" s="231"/>
      <c r="D40" s="370"/>
      <c r="E40" s="292"/>
      <c r="F40" s="244"/>
      <c r="G40" s="244">
        <f>SUMIF(J3:J38,"B",G3:G38)</f>
        <v>0</v>
      </c>
      <c r="H40" s="274"/>
    </row>
    <row r="41" spans="1:10" ht="24" customHeight="1">
      <c r="A41" s="216"/>
      <c r="B41" s="198"/>
      <c r="C41" s="198"/>
      <c r="D41" s="364"/>
      <c r="E41" s="200"/>
      <c r="F41" s="237"/>
      <c r="G41" s="237">
        <f>ROUNDDOWN(D41*F41,0)</f>
        <v>0</v>
      </c>
      <c r="H41" s="267"/>
      <c r="J41" s="193" t="s">
        <v>41</v>
      </c>
    </row>
    <row r="42" spans="1:10" ht="24" customHeight="1">
      <c r="A42" s="217"/>
      <c r="B42" s="204"/>
      <c r="C42" s="198"/>
      <c r="D42" s="365"/>
      <c r="E42" s="206"/>
      <c r="F42" s="238"/>
      <c r="G42" s="238">
        <f>ROUNDDOWN(D42*F42,0)</f>
        <v>0</v>
      </c>
      <c r="H42" s="266"/>
      <c r="J42" s="193" t="s">
        <v>42</v>
      </c>
    </row>
    <row r="43" spans="1:10" ht="24" customHeight="1">
      <c r="A43" s="216"/>
      <c r="B43" s="198"/>
      <c r="C43" s="198"/>
      <c r="D43" s="364"/>
      <c r="E43" s="200"/>
      <c r="F43" s="237"/>
      <c r="G43" s="237">
        <f>ROUNDDOWN(D43*F43,0)</f>
        <v>0</v>
      </c>
      <c r="H43" s="267"/>
      <c r="J43" s="193" t="s">
        <v>41</v>
      </c>
    </row>
    <row r="44" spans="1:10" ht="24" customHeight="1">
      <c r="A44" s="218"/>
      <c r="B44" s="204"/>
      <c r="C44" s="198"/>
      <c r="D44" s="365"/>
      <c r="E44" s="206"/>
      <c r="F44" s="238"/>
      <c r="G44" s="238">
        <f>ROUNDDOWN(D44*F44,0)</f>
        <v>0</v>
      </c>
      <c r="H44" s="288"/>
      <c r="J44" s="193" t="s">
        <v>42</v>
      </c>
    </row>
    <row r="45" spans="1:10" ht="24" customHeight="1">
      <c r="A45" s="216"/>
      <c r="B45" s="198"/>
      <c r="C45" s="198"/>
      <c r="D45" s="364"/>
      <c r="E45" s="200"/>
      <c r="F45" s="237"/>
      <c r="G45" s="237">
        <f t="shared" ref="G45:G76" si="1">ROUNDDOWN(D45*F45,0)</f>
        <v>0</v>
      </c>
      <c r="H45" s="267"/>
      <c r="J45" s="193" t="s">
        <v>41</v>
      </c>
    </row>
    <row r="46" spans="1:10" ht="24" customHeight="1">
      <c r="A46" s="218"/>
      <c r="B46" s="204"/>
      <c r="C46" s="198"/>
      <c r="D46" s="365"/>
      <c r="E46" s="206"/>
      <c r="F46" s="238"/>
      <c r="G46" s="238">
        <f t="shared" si="1"/>
        <v>0</v>
      </c>
      <c r="H46" s="276"/>
      <c r="J46" s="193" t="s">
        <v>42</v>
      </c>
    </row>
    <row r="47" spans="1:10" ht="24" customHeight="1">
      <c r="A47" s="216"/>
      <c r="B47" s="198"/>
      <c r="C47" s="198"/>
      <c r="D47" s="364"/>
      <c r="E47" s="200"/>
      <c r="F47" s="237"/>
      <c r="G47" s="237">
        <f t="shared" si="1"/>
        <v>0</v>
      </c>
      <c r="H47" s="267"/>
      <c r="J47" s="193" t="s">
        <v>41</v>
      </c>
    </row>
    <row r="48" spans="1:10" ht="24" customHeight="1">
      <c r="A48" s="218"/>
      <c r="B48" s="204"/>
      <c r="C48" s="198"/>
      <c r="D48" s="365"/>
      <c r="E48" s="206"/>
      <c r="F48" s="238"/>
      <c r="G48" s="238">
        <f t="shared" si="1"/>
        <v>0</v>
      </c>
      <c r="H48" s="276"/>
      <c r="J48" s="193" t="s">
        <v>42</v>
      </c>
    </row>
    <row r="49" spans="1:10" ht="24" customHeight="1">
      <c r="A49" s="216"/>
      <c r="B49" s="198"/>
      <c r="C49" s="198"/>
      <c r="D49" s="364"/>
      <c r="E49" s="200"/>
      <c r="F49" s="237"/>
      <c r="G49" s="237">
        <f t="shared" si="1"/>
        <v>0</v>
      </c>
      <c r="H49" s="267"/>
      <c r="J49" s="193" t="s">
        <v>41</v>
      </c>
    </row>
    <row r="50" spans="1:10" ht="24" customHeight="1">
      <c r="A50" s="218"/>
      <c r="B50" s="204"/>
      <c r="C50" s="198"/>
      <c r="D50" s="365"/>
      <c r="E50" s="206"/>
      <c r="F50" s="238"/>
      <c r="G50" s="238">
        <f t="shared" si="1"/>
        <v>0</v>
      </c>
      <c r="H50" s="276"/>
      <c r="J50" s="193" t="s">
        <v>42</v>
      </c>
    </row>
    <row r="51" spans="1:10" ht="24" customHeight="1">
      <c r="A51" s="216"/>
      <c r="B51" s="198"/>
      <c r="C51" s="198"/>
      <c r="D51" s="364"/>
      <c r="E51" s="200"/>
      <c r="F51" s="237"/>
      <c r="G51" s="237">
        <f t="shared" si="1"/>
        <v>0</v>
      </c>
      <c r="H51" s="267"/>
      <c r="J51" s="193" t="s">
        <v>41</v>
      </c>
    </row>
    <row r="52" spans="1:10" ht="24" customHeight="1">
      <c r="A52" s="218"/>
      <c r="B52" s="204"/>
      <c r="C52" s="198"/>
      <c r="D52" s="365"/>
      <c r="E52" s="206"/>
      <c r="F52" s="238"/>
      <c r="G52" s="238">
        <f t="shared" si="1"/>
        <v>0</v>
      </c>
      <c r="H52" s="276"/>
      <c r="J52" s="193" t="s">
        <v>42</v>
      </c>
    </row>
    <row r="53" spans="1:10" ht="24" customHeight="1">
      <c r="A53" s="216"/>
      <c r="B53" s="198"/>
      <c r="C53" s="198"/>
      <c r="D53" s="364"/>
      <c r="E53" s="200"/>
      <c r="F53" s="237"/>
      <c r="G53" s="237">
        <f t="shared" si="1"/>
        <v>0</v>
      </c>
      <c r="H53" s="267"/>
      <c r="J53" s="193" t="s">
        <v>41</v>
      </c>
    </row>
    <row r="54" spans="1:10" ht="24" customHeight="1">
      <c r="A54" s="218"/>
      <c r="B54" s="204"/>
      <c r="C54" s="198"/>
      <c r="D54" s="365"/>
      <c r="E54" s="206"/>
      <c r="F54" s="238"/>
      <c r="G54" s="238">
        <f t="shared" si="1"/>
        <v>0</v>
      </c>
      <c r="H54" s="266"/>
      <c r="J54" s="193" t="s">
        <v>42</v>
      </c>
    </row>
    <row r="55" spans="1:10" ht="24" customHeight="1">
      <c r="A55" s="216"/>
      <c r="B55" s="198"/>
      <c r="C55" s="198"/>
      <c r="D55" s="364"/>
      <c r="E55" s="200"/>
      <c r="F55" s="237"/>
      <c r="G55" s="237">
        <f t="shared" si="1"/>
        <v>0</v>
      </c>
      <c r="H55" s="267"/>
      <c r="J55" s="193" t="s">
        <v>41</v>
      </c>
    </row>
    <row r="56" spans="1:10" ht="24" customHeight="1">
      <c r="A56" s="218"/>
      <c r="B56" s="204"/>
      <c r="C56" s="198"/>
      <c r="D56" s="365"/>
      <c r="E56" s="206"/>
      <c r="F56" s="238"/>
      <c r="G56" s="238">
        <f t="shared" si="1"/>
        <v>0</v>
      </c>
      <c r="H56" s="266"/>
      <c r="J56" s="193" t="s">
        <v>42</v>
      </c>
    </row>
    <row r="57" spans="1:10" ht="24" customHeight="1">
      <c r="A57" s="216"/>
      <c r="B57" s="198"/>
      <c r="C57" s="198"/>
      <c r="D57" s="364"/>
      <c r="E57" s="200"/>
      <c r="F57" s="237"/>
      <c r="G57" s="237">
        <f t="shared" si="1"/>
        <v>0</v>
      </c>
      <c r="H57" s="267"/>
      <c r="J57" s="193" t="s">
        <v>41</v>
      </c>
    </row>
    <row r="58" spans="1:10" ht="24" customHeight="1">
      <c r="A58" s="218"/>
      <c r="B58" s="204"/>
      <c r="C58" s="198"/>
      <c r="D58" s="365"/>
      <c r="E58" s="206"/>
      <c r="F58" s="238"/>
      <c r="G58" s="238">
        <f t="shared" si="1"/>
        <v>0</v>
      </c>
      <c r="H58" s="266"/>
      <c r="J58" s="193" t="s">
        <v>42</v>
      </c>
    </row>
    <row r="59" spans="1:10" ht="24" customHeight="1">
      <c r="A59" s="216"/>
      <c r="B59" s="198"/>
      <c r="C59" s="198"/>
      <c r="D59" s="364"/>
      <c r="E59" s="200"/>
      <c r="F59" s="237"/>
      <c r="G59" s="237">
        <f t="shared" si="1"/>
        <v>0</v>
      </c>
      <c r="H59" s="267"/>
      <c r="J59" s="193" t="s">
        <v>41</v>
      </c>
    </row>
    <row r="60" spans="1:10" ht="24" customHeight="1">
      <c r="A60" s="218"/>
      <c r="B60" s="204"/>
      <c r="C60" s="198"/>
      <c r="D60" s="365"/>
      <c r="E60" s="206"/>
      <c r="F60" s="238"/>
      <c r="G60" s="238">
        <f t="shared" si="1"/>
        <v>0</v>
      </c>
      <c r="H60" s="266"/>
      <c r="J60" s="193" t="s">
        <v>42</v>
      </c>
    </row>
    <row r="61" spans="1:10" ht="24" customHeight="1">
      <c r="A61" s="216"/>
      <c r="B61" s="198"/>
      <c r="C61" s="198"/>
      <c r="D61" s="364"/>
      <c r="E61" s="200"/>
      <c r="F61" s="237"/>
      <c r="G61" s="237">
        <f t="shared" si="1"/>
        <v>0</v>
      </c>
      <c r="H61" s="267"/>
      <c r="J61" s="193" t="s">
        <v>41</v>
      </c>
    </row>
    <row r="62" spans="1:10" ht="24" customHeight="1">
      <c r="A62" s="218"/>
      <c r="B62" s="204"/>
      <c r="C62" s="198"/>
      <c r="D62" s="365"/>
      <c r="E62" s="206"/>
      <c r="F62" s="238"/>
      <c r="G62" s="238">
        <f t="shared" si="1"/>
        <v>0</v>
      </c>
      <c r="H62" s="266"/>
      <c r="J62" s="193" t="s">
        <v>42</v>
      </c>
    </row>
    <row r="63" spans="1:10" ht="24" customHeight="1">
      <c r="A63" s="216"/>
      <c r="B63" s="198"/>
      <c r="C63" s="198"/>
      <c r="D63" s="364"/>
      <c r="E63" s="200"/>
      <c r="F63" s="237"/>
      <c r="G63" s="237">
        <f t="shared" si="1"/>
        <v>0</v>
      </c>
      <c r="H63" s="267"/>
      <c r="J63" s="193" t="s">
        <v>41</v>
      </c>
    </row>
    <row r="64" spans="1:10" ht="24" customHeight="1">
      <c r="A64" s="218"/>
      <c r="B64" s="204"/>
      <c r="C64" s="198"/>
      <c r="D64" s="365"/>
      <c r="E64" s="206"/>
      <c r="F64" s="238"/>
      <c r="G64" s="238">
        <f t="shared" si="1"/>
        <v>0</v>
      </c>
      <c r="H64" s="266"/>
      <c r="J64" s="193" t="s">
        <v>42</v>
      </c>
    </row>
    <row r="65" spans="1:14" ht="24" customHeight="1">
      <c r="A65" s="216"/>
      <c r="B65" s="198"/>
      <c r="C65" s="198"/>
      <c r="D65" s="364"/>
      <c r="E65" s="200"/>
      <c r="F65" s="237"/>
      <c r="G65" s="237">
        <f t="shared" si="1"/>
        <v>0</v>
      </c>
      <c r="H65" s="267"/>
      <c r="I65" s="224"/>
      <c r="J65" s="193" t="s">
        <v>41</v>
      </c>
      <c r="K65" s="224"/>
      <c r="L65" s="224"/>
      <c r="M65" s="224"/>
      <c r="N65" s="224"/>
    </row>
    <row r="66" spans="1:14" s="224" customFormat="1" ht="24" customHeight="1">
      <c r="A66" s="218"/>
      <c r="B66" s="204"/>
      <c r="C66" s="247"/>
      <c r="D66" s="365"/>
      <c r="E66" s="206"/>
      <c r="F66" s="238"/>
      <c r="G66" s="238">
        <f t="shared" si="1"/>
        <v>0</v>
      </c>
      <c r="H66" s="266"/>
      <c r="J66" s="193" t="s">
        <v>42</v>
      </c>
    </row>
    <row r="67" spans="1:14" ht="24" customHeight="1">
      <c r="A67" s="216"/>
      <c r="B67" s="198"/>
      <c r="C67" s="198"/>
      <c r="D67" s="364"/>
      <c r="E67" s="200"/>
      <c r="F67" s="237"/>
      <c r="G67" s="237">
        <f t="shared" si="1"/>
        <v>0</v>
      </c>
      <c r="H67" s="267"/>
      <c r="J67" s="193" t="s">
        <v>41</v>
      </c>
    </row>
    <row r="68" spans="1:14" ht="24" customHeight="1">
      <c r="A68" s="216"/>
      <c r="B68" s="204"/>
      <c r="C68" s="198"/>
      <c r="D68" s="365"/>
      <c r="E68" s="206"/>
      <c r="F68" s="238"/>
      <c r="G68" s="238">
        <f t="shared" si="1"/>
        <v>0</v>
      </c>
      <c r="H68" s="266"/>
      <c r="J68" s="193" t="s">
        <v>42</v>
      </c>
    </row>
    <row r="69" spans="1:14" ht="24" customHeight="1">
      <c r="A69" s="248"/>
      <c r="B69" s="198"/>
      <c r="C69" s="198"/>
      <c r="D69" s="364"/>
      <c r="E69" s="200"/>
      <c r="F69" s="237"/>
      <c r="G69" s="237">
        <f t="shared" si="1"/>
        <v>0</v>
      </c>
      <c r="H69" s="267"/>
      <c r="J69" s="193" t="s">
        <v>41</v>
      </c>
    </row>
    <row r="70" spans="1:14" ht="24" customHeight="1">
      <c r="A70" s="218"/>
      <c r="B70" s="204"/>
      <c r="C70" s="198"/>
      <c r="D70" s="365"/>
      <c r="E70" s="206"/>
      <c r="F70" s="238"/>
      <c r="G70" s="238">
        <f t="shared" si="1"/>
        <v>0</v>
      </c>
      <c r="H70" s="266"/>
      <c r="J70" s="193" t="s">
        <v>42</v>
      </c>
    </row>
    <row r="71" spans="1:14" ht="24" customHeight="1">
      <c r="A71" s="216"/>
      <c r="B71" s="198"/>
      <c r="C71" s="198"/>
      <c r="D71" s="364"/>
      <c r="E71" s="200"/>
      <c r="F71" s="237"/>
      <c r="G71" s="237">
        <f t="shared" si="1"/>
        <v>0</v>
      </c>
      <c r="H71" s="267"/>
      <c r="J71" s="193" t="s">
        <v>41</v>
      </c>
    </row>
    <row r="72" spans="1:14" ht="24" customHeight="1">
      <c r="A72" s="218"/>
      <c r="B72" s="204"/>
      <c r="C72" s="198"/>
      <c r="D72" s="365"/>
      <c r="E72" s="206"/>
      <c r="F72" s="238"/>
      <c r="G72" s="238">
        <f t="shared" si="1"/>
        <v>0</v>
      </c>
      <c r="H72" s="266"/>
      <c r="J72" s="193" t="s">
        <v>42</v>
      </c>
    </row>
    <row r="73" spans="1:14" ht="24" customHeight="1">
      <c r="A73" s="216"/>
      <c r="B73" s="198"/>
      <c r="C73" s="198"/>
      <c r="D73" s="364"/>
      <c r="E73" s="200"/>
      <c r="F73" s="237"/>
      <c r="G73" s="237">
        <f t="shared" si="1"/>
        <v>0</v>
      </c>
      <c r="H73" s="267"/>
      <c r="J73" s="193" t="s">
        <v>41</v>
      </c>
    </row>
    <row r="74" spans="1:14" ht="24" customHeight="1">
      <c r="A74" s="218"/>
      <c r="B74" s="204"/>
      <c r="C74" s="198"/>
      <c r="D74" s="365"/>
      <c r="E74" s="206"/>
      <c r="F74" s="238"/>
      <c r="G74" s="238">
        <f t="shared" si="1"/>
        <v>0</v>
      </c>
      <c r="H74" s="266"/>
      <c r="J74" s="193" t="s">
        <v>42</v>
      </c>
    </row>
    <row r="75" spans="1:14" ht="24" customHeight="1">
      <c r="A75" s="216"/>
      <c r="B75" s="198"/>
      <c r="C75" s="198"/>
      <c r="D75" s="364"/>
      <c r="E75" s="200"/>
      <c r="F75" s="237"/>
      <c r="G75" s="237">
        <f t="shared" si="1"/>
        <v>0</v>
      </c>
      <c r="H75" s="267"/>
      <c r="J75" s="193" t="s">
        <v>41</v>
      </c>
    </row>
    <row r="76" spans="1:14" ht="24" customHeight="1" thickBot="1">
      <c r="A76" s="216"/>
      <c r="B76" s="198"/>
      <c r="C76" s="198"/>
      <c r="D76" s="375"/>
      <c r="E76" s="221"/>
      <c r="F76" s="238"/>
      <c r="G76" s="251">
        <f t="shared" si="1"/>
        <v>0</v>
      </c>
      <c r="H76" s="268"/>
      <c r="J76" s="193" t="s">
        <v>42</v>
      </c>
    </row>
    <row r="77" spans="1:14" ht="24" customHeight="1" thickTop="1">
      <c r="A77" s="225" t="s">
        <v>29</v>
      </c>
      <c r="B77" s="226"/>
      <c r="C77" s="226"/>
      <c r="D77" s="369"/>
      <c r="E77" s="291"/>
      <c r="F77" s="243"/>
      <c r="G77" s="243">
        <f>SUMIF(J41:J76,"A",G41:G76)</f>
        <v>0</v>
      </c>
      <c r="H77" s="273"/>
    </row>
    <row r="78" spans="1:14" ht="24" customHeight="1">
      <c r="A78" s="230"/>
      <c r="B78" s="231"/>
      <c r="C78" s="231"/>
      <c r="D78" s="370"/>
      <c r="E78" s="292"/>
      <c r="F78" s="244"/>
      <c r="G78" s="244">
        <f>SUMIF(J41:J76,"B",G41:G76)</f>
        <v>0</v>
      </c>
      <c r="H78" s="274"/>
    </row>
    <row r="79" spans="1:14" ht="24" customHeight="1">
      <c r="A79" s="216"/>
      <c r="B79" s="198"/>
      <c r="C79" s="198"/>
      <c r="D79" s="364"/>
      <c r="E79" s="200"/>
      <c r="F79" s="237"/>
      <c r="G79" s="237">
        <f>ROUNDDOWN(D79*F79,0)</f>
        <v>0</v>
      </c>
      <c r="H79" s="267"/>
      <c r="J79" s="193" t="s">
        <v>41</v>
      </c>
    </row>
    <row r="80" spans="1:14" ht="24" customHeight="1">
      <c r="A80" s="217"/>
      <c r="B80" s="204"/>
      <c r="C80" s="198"/>
      <c r="D80" s="365"/>
      <c r="E80" s="206"/>
      <c r="F80" s="238"/>
      <c r="G80" s="238">
        <f t="shared" ref="G80:G114" si="2">ROUNDDOWN(D80*F80,0)</f>
        <v>0</v>
      </c>
      <c r="H80" s="266"/>
      <c r="J80" s="193" t="s">
        <v>42</v>
      </c>
    </row>
    <row r="81" spans="1:10" ht="24" customHeight="1">
      <c r="A81" s="216"/>
      <c r="B81" s="198"/>
      <c r="C81" s="198"/>
      <c r="D81" s="364"/>
      <c r="E81" s="200"/>
      <c r="F81" s="237"/>
      <c r="G81" s="237">
        <f t="shared" si="2"/>
        <v>0</v>
      </c>
      <c r="H81" s="267"/>
      <c r="J81" s="193" t="s">
        <v>41</v>
      </c>
    </row>
    <row r="82" spans="1:10" ht="24" customHeight="1">
      <c r="A82" s="218"/>
      <c r="B82" s="204"/>
      <c r="C82" s="198"/>
      <c r="D82" s="365"/>
      <c r="E82" s="206"/>
      <c r="F82" s="238"/>
      <c r="G82" s="238">
        <f t="shared" si="2"/>
        <v>0</v>
      </c>
      <c r="H82" s="275"/>
      <c r="J82" s="193" t="s">
        <v>42</v>
      </c>
    </row>
    <row r="83" spans="1:10" ht="24" customHeight="1">
      <c r="A83" s="216"/>
      <c r="B83" s="198"/>
      <c r="C83" s="198"/>
      <c r="D83" s="364"/>
      <c r="E83" s="200"/>
      <c r="F83" s="237"/>
      <c r="G83" s="237">
        <f t="shared" si="2"/>
        <v>0</v>
      </c>
      <c r="H83" s="265"/>
      <c r="J83" s="193" t="s">
        <v>41</v>
      </c>
    </row>
    <row r="84" spans="1:10" ht="24" customHeight="1">
      <c r="A84" s="218"/>
      <c r="B84" s="204"/>
      <c r="C84" s="198"/>
      <c r="D84" s="365"/>
      <c r="E84" s="206"/>
      <c r="F84" s="238"/>
      <c r="G84" s="238">
        <f t="shared" si="2"/>
        <v>0</v>
      </c>
      <c r="H84" s="276"/>
      <c r="J84" s="193" t="s">
        <v>42</v>
      </c>
    </row>
    <row r="85" spans="1:10" ht="24" customHeight="1">
      <c r="A85" s="245"/>
      <c r="B85" s="277"/>
      <c r="C85" s="198"/>
      <c r="D85" s="364"/>
      <c r="E85" s="200"/>
      <c r="F85" s="237"/>
      <c r="G85" s="237">
        <f t="shared" si="2"/>
        <v>0</v>
      </c>
      <c r="H85" s="267"/>
      <c r="J85" s="193" t="s">
        <v>41</v>
      </c>
    </row>
    <row r="86" spans="1:10" ht="24" customHeight="1">
      <c r="A86" s="218"/>
      <c r="B86" s="204"/>
      <c r="C86" s="198"/>
      <c r="D86" s="365"/>
      <c r="E86" s="206"/>
      <c r="F86" s="238"/>
      <c r="G86" s="238">
        <f t="shared" si="2"/>
        <v>0</v>
      </c>
      <c r="H86" s="276"/>
      <c r="J86" s="193" t="s">
        <v>42</v>
      </c>
    </row>
    <row r="87" spans="1:10" ht="24" customHeight="1">
      <c r="A87" s="216"/>
      <c r="B87" s="277"/>
      <c r="C87" s="198"/>
      <c r="D87" s="364"/>
      <c r="E87" s="200"/>
      <c r="F87" s="237"/>
      <c r="G87" s="237">
        <f t="shared" si="2"/>
        <v>0</v>
      </c>
      <c r="H87" s="267"/>
      <c r="J87" s="193" t="s">
        <v>41</v>
      </c>
    </row>
    <row r="88" spans="1:10" ht="24" customHeight="1">
      <c r="A88" s="218"/>
      <c r="B88" s="204"/>
      <c r="C88" s="198"/>
      <c r="D88" s="365"/>
      <c r="E88" s="206"/>
      <c r="F88" s="238"/>
      <c r="G88" s="238">
        <f t="shared" si="2"/>
        <v>0</v>
      </c>
      <c r="H88" s="276"/>
      <c r="J88" s="193" t="s">
        <v>42</v>
      </c>
    </row>
    <row r="89" spans="1:10" ht="24" customHeight="1">
      <c r="A89" s="216"/>
      <c r="B89" s="198"/>
      <c r="C89" s="198"/>
      <c r="D89" s="364"/>
      <c r="E89" s="200"/>
      <c r="F89" s="237"/>
      <c r="G89" s="237">
        <f t="shared" si="2"/>
        <v>0</v>
      </c>
      <c r="H89" s="267"/>
      <c r="J89" s="193" t="s">
        <v>41</v>
      </c>
    </row>
    <row r="90" spans="1:10" ht="24" customHeight="1">
      <c r="A90" s="218"/>
      <c r="B90" s="204"/>
      <c r="C90" s="198"/>
      <c r="D90" s="365"/>
      <c r="E90" s="206"/>
      <c r="F90" s="238"/>
      <c r="G90" s="238">
        <f t="shared" si="2"/>
        <v>0</v>
      </c>
      <c r="H90" s="276"/>
      <c r="J90" s="193" t="s">
        <v>42</v>
      </c>
    </row>
    <row r="91" spans="1:10" ht="24" customHeight="1">
      <c r="A91" s="216"/>
      <c r="B91" s="198"/>
      <c r="C91" s="198"/>
      <c r="D91" s="364"/>
      <c r="E91" s="200"/>
      <c r="F91" s="237"/>
      <c r="G91" s="237">
        <f t="shared" si="2"/>
        <v>0</v>
      </c>
      <c r="H91" s="267"/>
      <c r="J91" s="193" t="s">
        <v>41</v>
      </c>
    </row>
    <row r="92" spans="1:10" ht="24" customHeight="1">
      <c r="A92" s="218"/>
      <c r="B92" s="204"/>
      <c r="C92" s="198"/>
      <c r="D92" s="365"/>
      <c r="E92" s="206"/>
      <c r="F92" s="238"/>
      <c r="G92" s="238">
        <f t="shared" si="2"/>
        <v>0</v>
      </c>
      <c r="H92" s="276"/>
      <c r="J92" s="193" t="s">
        <v>42</v>
      </c>
    </row>
    <row r="93" spans="1:10" ht="24" customHeight="1">
      <c r="A93" s="216"/>
      <c r="B93" s="198"/>
      <c r="C93" s="198"/>
      <c r="D93" s="364"/>
      <c r="E93" s="200"/>
      <c r="F93" s="237"/>
      <c r="G93" s="237">
        <f t="shared" si="2"/>
        <v>0</v>
      </c>
      <c r="H93" s="267"/>
      <c r="J93" s="193" t="s">
        <v>41</v>
      </c>
    </row>
    <row r="94" spans="1:10" ht="24" customHeight="1">
      <c r="A94" s="218"/>
      <c r="B94" s="204"/>
      <c r="C94" s="198"/>
      <c r="D94" s="365"/>
      <c r="E94" s="206"/>
      <c r="F94" s="238"/>
      <c r="G94" s="238">
        <f t="shared" si="2"/>
        <v>0</v>
      </c>
      <c r="H94" s="276"/>
      <c r="J94" s="193" t="s">
        <v>42</v>
      </c>
    </row>
    <row r="95" spans="1:10" ht="24" customHeight="1">
      <c r="A95" s="216"/>
      <c r="B95" s="198"/>
      <c r="C95" s="198"/>
      <c r="D95" s="404"/>
      <c r="E95" s="279"/>
      <c r="F95" s="237"/>
      <c r="G95" s="237">
        <f t="shared" si="2"/>
        <v>0</v>
      </c>
      <c r="H95" s="280"/>
      <c r="J95" s="193" t="s">
        <v>41</v>
      </c>
    </row>
    <row r="96" spans="1:10" ht="24" customHeight="1">
      <c r="A96" s="218"/>
      <c r="B96" s="204"/>
      <c r="C96" s="198"/>
      <c r="D96" s="365"/>
      <c r="E96" s="206"/>
      <c r="F96" s="238"/>
      <c r="G96" s="238">
        <f t="shared" si="2"/>
        <v>0</v>
      </c>
      <c r="H96" s="266"/>
      <c r="J96" s="193" t="s">
        <v>42</v>
      </c>
    </row>
    <row r="97" spans="1:10" ht="24" customHeight="1">
      <c r="A97" s="216"/>
      <c r="B97" s="198"/>
      <c r="C97" s="198"/>
      <c r="D97" s="364"/>
      <c r="E97" s="200"/>
      <c r="F97" s="237"/>
      <c r="G97" s="237">
        <f t="shared" si="2"/>
        <v>0</v>
      </c>
      <c r="H97" s="267"/>
      <c r="J97" s="193" t="s">
        <v>41</v>
      </c>
    </row>
    <row r="98" spans="1:10" ht="24" customHeight="1">
      <c r="A98" s="218"/>
      <c r="B98" s="204"/>
      <c r="C98" s="198"/>
      <c r="D98" s="365"/>
      <c r="E98" s="206"/>
      <c r="F98" s="238"/>
      <c r="G98" s="238">
        <f t="shared" si="2"/>
        <v>0</v>
      </c>
      <c r="H98" s="266"/>
      <c r="J98" s="193" t="s">
        <v>42</v>
      </c>
    </row>
    <row r="99" spans="1:10" ht="24" customHeight="1">
      <c r="A99" s="245"/>
      <c r="B99" s="198"/>
      <c r="C99" s="198"/>
      <c r="D99" s="364"/>
      <c r="E99" s="200"/>
      <c r="F99" s="237"/>
      <c r="G99" s="237">
        <f t="shared" si="2"/>
        <v>0</v>
      </c>
      <c r="H99" s="267"/>
      <c r="J99" s="193" t="s">
        <v>41</v>
      </c>
    </row>
    <row r="100" spans="1:10" ht="24" customHeight="1">
      <c r="A100" s="218"/>
      <c r="B100" s="204"/>
      <c r="C100" s="198"/>
      <c r="D100" s="365"/>
      <c r="E100" s="206"/>
      <c r="F100" s="238"/>
      <c r="G100" s="238">
        <f t="shared" si="2"/>
        <v>0</v>
      </c>
      <c r="H100" s="276"/>
      <c r="J100" s="193" t="s">
        <v>42</v>
      </c>
    </row>
    <row r="101" spans="1:10" ht="24" customHeight="1">
      <c r="A101" s="245"/>
      <c r="B101" s="198"/>
      <c r="C101" s="198"/>
      <c r="D101" s="364"/>
      <c r="E101" s="200"/>
      <c r="F101" s="237"/>
      <c r="G101" s="237">
        <f t="shared" si="2"/>
        <v>0</v>
      </c>
      <c r="H101" s="267"/>
      <c r="J101" s="193" t="s">
        <v>41</v>
      </c>
    </row>
    <row r="102" spans="1:10" ht="24" customHeight="1">
      <c r="A102" s="218"/>
      <c r="B102" s="281"/>
      <c r="C102" s="198"/>
      <c r="D102" s="365"/>
      <c r="E102" s="206"/>
      <c r="F102" s="238"/>
      <c r="G102" s="238">
        <f t="shared" si="2"/>
        <v>0</v>
      </c>
      <c r="H102" s="276"/>
      <c r="J102" s="193" t="s">
        <v>42</v>
      </c>
    </row>
    <row r="103" spans="1:10" ht="24" customHeight="1">
      <c r="A103" s="216"/>
      <c r="B103" s="198"/>
      <c r="C103" s="198"/>
      <c r="D103" s="364"/>
      <c r="E103" s="200"/>
      <c r="F103" s="237"/>
      <c r="G103" s="237">
        <f t="shared" si="2"/>
        <v>0</v>
      </c>
      <c r="H103" s="267"/>
      <c r="J103" s="193" t="s">
        <v>41</v>
      </c>
    </row>
    <row r="104" spans="1:10" s="224" customFormat="1" ht="24" customHeight="1">
      <c r="A104" s="216"/>
      <c r="B104" s="198"/>
      <c r="C104" s="198"/>
      <c r="D104" s="365"/>
      <c r="E104" s="206"/>
      <c r="F104" s="238"/>
      <c r="G104" s="238">
        <f t="shared" si="2"/>
        <v>0</v>
      </c>
      <c r="H104" s="276"/>
      <c r="J104" s="193" t="s">
        <v>42</v>
      </c>
    </row>
    <row r="105" spans="1:10" s="224" customFormat="1" ht="24" customHeight="1">
      <c r="A105" s="248"/>
      <c r="B105" s="282"/>
      <c r="C105" s="247"/>
      <c r="D105" s="364"/>
      <c r="E105" s="200"/>
      <c r="F105" s="237"/>
      <c r="G105" s="237">
        <f t="shared" si="2"/>
        <v>0</v>
      </c>
      <c r="H105" s="267"/>
      <c r="J105" s="193" t="s">
        <v>41</v>
      </c>
    </row>
    <row r="106" spans="1:10" s="224" customFormat="1" ht="24" customHeight="1">
      <c r="A106" s="218"/>
      <c r="B106" s="204"/>
      <c r="C106" s="247"/>
      <c r="D106" s="365"/>
      <c r="E106" s="206"/>
      <c r="F106" s="238"/>
      <c r="G106" s="238">
        <f t="shared" si="2"/>
        <v>0</v>
      </c>
      <c r="H106" s="276"/>
      <c r="J106" s="193" t="s">
        <v>42</v>
      </c>
    </row>
    <row r="107" spans="1:10" s="224" customFormat="1" ht="24" customHeight="1">
      <c r="A107" s="248"/>
      <c r="B107" s="282"/>
      <c r="C107" s="247"/>
      <c r="D107" s="364"/>
      <c r="E107" s="200"/>
      <c r="F107" s="237"/>
      <c r="G107" s="237">
        <f t="shared" si="2"/>
        <v>0</v>
      </c>
      <c r="H107" s="267"/>
      <c r="J107" s="193" t="s">
        <v>41</v>
      </c>
    </row>
    <row r="108" spans="1:10" s="224" customFormat="1" ht="24" customHeight="1">
      <c r="A108" s="218"/>
      <c r="B108" s="204"/>
      <c r="C108" s="247"/>
      <c r="D108" s="365"/>
      <c r="E108" s="206"/>
      <c r="F108" s="238"/>
      <c r="G108" s="238">
        <f t="shared" si="2"/>
        <v>0</v>
      </c>
      <c r="H108" s="266"/>
      <c r="J108" s="193" t="s">
        <v>42</v>
      </c>
    </row>
    <row r="109" spans="1:10" s="224" customFormat="1" ht="24" customHeight="1">
      <c r="A109" s="248"/>
      <c r="B109" s="282"/>
      <c r="C109" s="247"/>
      <c r="D109" s="364"/>
      <c r="E109" s="200"/>
      <c r="F109" s="237"/>
      <c r="G109" s="237">
        <f t="shared" si="2"/>
        <v>0</v>
      </c>
      <c r="H109" s="267"/>
      <c r="J109" s="193" t="s">
        <v>41</v>
      </c>
    </row>
    <row r="110" spans="1:10" s="224" customFormat="1" ht="24" customHeight="1">
      <c r="A110" s="218"/>
      <c r="B110" s="204"/>
      <c r="C110" s="247"/>
      <c r="D110" s="365"/>
      <c r="E110" s="206"/>
      <c r="F110" s="238"/>
      <c r="G110" s="238">
        <f t="shared" si="2"/>
        <v>0</v>
      </c>
      <c r="H110" s="266"/>
      <c r="J110" s="193" t="s">
        <v>42</v>
      </c>
    </row>
    <row r="111" spans="1:10" s="224" customFormat="1" ht="24" customHeight="1">
      <c r="A111" s="245"/>
      <c r="B111" s="198"/>
      <c r="C111" s="204"/>
      <c r="D111" s="364"/>
      <c r="E111" s="200"/>
      <c r="F111" s="237"/>
      <c r="G111" s="237">
        <f t="shared" si="2"/>
        <v>0</v>
      </c>
      <c r="H111" s="267"/>
      <c r="J111" s="193" t="s">
        <v>41</v>
      </c>
    </row>
    <row r="112" spans="1:10" s="224" customFormat="1" ht="24" customHeight="1">
      <c r="A112" s="283"/>
      <c r="B112" s="204"/>
      <c r="C112" s="247"/>
      <c r="D112" s="365"/>
      <c r="E112" s="206"/>
      <c r="F112" s="238"/>
      <c r="G112" s="238">
        <f t="shared" si="2"/>
        <v>0</v>
      </c>
      <c r="H112" s="266"/>
      <c r="J112" s="193" t="s">
        <v>42</v>
      </c>
    </row>
    <row r="113" spans="1:10" s="224" customFormat="1" ht="24" customHeight="1">
      <c r="A113" s="245"/>
      <c r="B113" s="198"/>
      <c r="C113" s="198"/>
      <c r="D113" s="364"/>
      <c r="E113" s="200"/>
      <c r="F113" s="237"/>
      <c r="G113" s="237">
        <f t="shared" si="2"/>
        <v>0</v>
      </c>
      <c r="H113" s="267"/>
      <c r="J113" s="193" t="s">
        <v>41</v>
      </c>
    </row>
    <row r="114" spans="1:10" s="224" customFormat="1" ht="24" customHeight="1" thickBot="1">
      <c r="A114" s="216"/>
      <c r="B114" s="198"/>
      <c r="C114" s="198"/>
      <c r="D114" s="375"/>
      <c r="E114" s="221"/>
      <c r="F114" s="238"/>
      <c r="G114" s="251">
        <f t="shared" si="2"/>
        <v>0</v>
      </c>
      <c r="H114" s="268"/>
      <c r="J114" s="193" t="s">
        <v>42</v>
      </c>
    </row>
    <row r="115" spans="1:10" s="224" customFormat="1" ht="24" customHeight="1" thickTop="1">
      <c r="A115" s="225" t="s">
        <v>29</v>
      </c>
      <c r="B115" s="226"/>
      <c r="C115" s="226"/>
      <c r="D115" s="369"/>
      <c r="E115" s="291"/>
      <c r="F115" s="243"/>
      <c r="G115" s="243">
        <f>SUMIF(J79:J114,"A",G79:G114)</f>
        <v>0</v>
      </c>
      <c r="H115" s="273"/>
      <c r="J115" s="289"/>
    </row>
    <row r="116" spans="1:10" s="224" customFormat="1" ht="24" customHeight="1">
      <c r="A116" s="230"/>
      <c r="B116" s="231"/>
      <c r="C116" s="231"/>
      <c r="D116" s="370"/>
      <c r="E116" s="292"/>
      <c r="F116" s="244"/>
      <c r="G116" s="244">
        <f>SUMIF(J79:J114,"B",G79:G114)</f>
        <v>0</v>
      </c>
      <c r="H116" s="274"/>
      <c r="J116" s="289"/>
    </row>
    <row r="117" spans="1:10" ht="24.95" customHeight="1"/>
  </sheetData>
  <mergeCells count="4">
    <mergeCell ref="A1:A2"/>
    <mergeCell ref="B1:B2"/>
    <mergeCell ref="H1:H2"/>
    <mergeCell ref="D1:G1"/>
  </mergeCells>
  <phoneticPr fontId="4"/>
  <conditionalFormatting sqref="F41:F76 F3:F38 F79:F114">
    <cfRule type="expression" dxfId="5" priority="1" stopIfTrue="1">
      <formula>AND(D3=1,E3="式")</formula>
    </cfRule>
  </conditionalFormatting>
  <dataValidations disablePrompts="1" count="1">
    <dataValidation type="list" allowBlank="1" showInputMessage="1" showErrorMessage="1" sqref="E3:E116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22" max="6553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9"/>
  <sheetViews>
    <sheetView showGridLines="0" showZeros="0" view="pageBreakPreview" topLeftCell="A37" zoomScaleNormal="100" zoomScaleSheetLayoutView="100" workbookViewId="0">
      <selection activeCell="D23" sqref="D23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236" customWidth="1"/>
    <col min="5" max="5" width="6.625" style="194" customWidth="1"/>
    <col min="6" max="6" width="10.625" style="257" customWidth="1"/>
    <col min="7" max="7" width="12.125" style="257" customWidth="1"/>
    <col min="8" max="8" width="12.125" style="322" customWidth="1"/>
    <col min="9" max="9" width="9" style="194"/>
    <col min="10" max="10" width="9" style="193"/>
    <col min="11" max="16384" width="9" style="194"/>
  </cols>
  <sheetData>
    <row r="1" spans="1:10" ht="20.100000000000001" customHeight="1">
      <c r="A1" s="544" t="s">
        <v>22</v>
      </c>
      <c r="B1" s="546" t="s">
        <v>59</v>
      </c>
      <c r="C1" s="190"/>
      <c r="D1" s="191" t="s">
        <v>23</v>
      </c>
      <c r="E1" s="191"/>
      <c r="F1" s="253"/>
      <c r="G1" s="254"/>
      <c r="H1" s="550" t="s">
        <v>73</v>
      </c>
      <c r="I1" s="193" t="s">
        <v>35</v>
      </c>
      <c r="J1" s="193" t="s">
        <v>43</v>
      </c>
    </row>
    <row r="2" spans="1:10" ht="19.5" customHeight="1">
      <c r="A2" s="545"/>
      <c r="B2" s="547"/>
      <c r="C2" s="195"/>
      <c r="D2" s="196" t="s">
        <v>24</v>
      </c>
      <c r="E2" s="196" t="s">
        <v>25</v>
      </c>
      <c r="F2" s="255" t="s">
        <v>26</v>
      </c>
      <c r="G2" s="255" t="s">
        <v>27</v>
      </c>
      <c r="H2" s="551"/>
    </row>
    <row r="3" spans="1:10" ht="24" customHeight="1">
      <c r="A3" s="314" t="s">
        <v>71</v>
      </c>
      <c r="B3" s="198"/>
      <c r="C3" s="198"/>
      <c r="D3" s="246"/>
      <c r="E3" s="200"/>
      <c r="F3" s="237"/>
      <c r="G3" s="237"/>
      <c r="H3" s="323"/>
      <c r="J3" s="193" t="s">
        <v>55</v>
      </c>
    </row>
    <row r="4" spans="1:10" ht="24" customHeight="1">
      <c r="A4" s="203"/>
      <c r="B4" s="204"/>
      <c r="C4" s="198"/>
      <c r="D4" s="278"/>
      <c r="E4" s="206"/>
      <c r="F4" s="238"/>
      <c r="G4" s="238"/>
      <c r="H4" s="324"/>
      <c r="J4" s="193" t="s">
        <v>56</v>
      </c>
    </row>
    <row r="5" spans="1:10" ht="24" customHeight="1">
      <c r="A5" s="313" t="s">
        <v>81</v>
      </c>
      <c r="B5" s="198"/>
      <c r="C5" s="198"/>
      <c r="D5" s="209">
        <f>IF(G5=0,0,"1.0")</f>
        <v>0</v>
      </c>
      <c r="E5" s="200">
        <f>IF(G5=0,0,"式")</f>
        <v>0</v>
      </c>
      <c r="F5" s="237"/>
      <c r="G5" s="237">
        <f>'昇降-細目別内訳'!G39</f>
        <v>0</v>
      </c>
      <c r="H5" s="325">
        <f>'昇降-細目別内訳'!H39</f>
        <v>0</v>
      </c>
      <c r="J5" s="193" t="s">
        <v>55</v>
      </c>
    </row>
    <row r="6" spans="1:10" ht="24" customHeight="1">
      <c r="A6" s="218"/>
      <c r="B6" s="204"/>
      <c r="C6" s="198"/>
      <c r="D6" s="213">
        <f>IF(G6=0,0,"1.0")</f>
        <v>0</v>
      </c>
      <c r="E6" s="206">
        <f>IF(G6=0,0,"式")</f>
        <v>0</v>
      </c>
      <c r="F6" s="238"/>
      <c r="G6" s="238">
        <f>'昇降-細目別内訳'!G40</f>
        <v>0</v>
      </c>
      <c r="H6" s="324">
        <f>'昇降-細目別内訳'!H40</f>
        <v>0</v>
      </c>
      <c r="J6" s="193" t="s">
        <v>56</v>
      </c>
    </row>
    <row r="7" spans="1:10" ht="24" customHeight="1">
      <c r="A7" s="216" t="s">
        <v>82</v>
      </c>
      <c r="B7" s="198"/>
      <c r="C7" s="198"/>
      <c r="D7" s="209">
        <f>IF(G7=0,0,"1.0")</f>
        <v>0</v>
      </c>
      <c r="E7" s="200">
        <f>IF(G7=0,0,"式")</f>
        <v>0</v>
      </c>
      <c r="F7" s="256"/>
      <c r="G7" s="256">
        <f>'昇降（処）-細目別内訳'!G39</f>
        <v>0</v>
      </c>
      <c r="H7" s="326"/>
      <c r="J7" s="193" t="s">
        <v>55</v>
      </c>
    </row>
    <row r="8" spans="1:10" ht="24" customHeight="1">
      <c r="A8" s="218"/>
      <c r="B8" s="204"/>
      <c r="C8" s="198"/>
      <c r="D8" s="213">
        <f>IF(G8=0,0,"1.0")</f>
        <v>0</v>
      </c>
      <c r="E8" s="206">
        <f>IF(G8=0,0,"式")</f>
        <v>0</v>
      </c>
      <c r="F8" s="285"/>
      <c r="G8" s="286">
        <f>'昇降（処）-細目別内訳'!G40</f>
        <v>0</v>
      </c>
      <c r="H8" s="329"/>
      <c r="J8" s="193" t="s">
        <v>56</v>
      </c>
    </row>
    <row r="9" spans="1:10" ht="24" customHeight="1">
      <c r="A9" s="216"/>
      <c r="B9" s="198"/>
      <c r="C9" s="198"/>
      <c r="D9" s="377"/>
      <c r="E9" s="200"/>
      <c r="F9" s="251"/>
      <c r="G9" s="256"/>
      <c r="H9" s="326"/>
      <c r="J9" s="193" t="s">
        <v>55</v>
      </c>
    </row>
    <row r="10" spans="1:10" ht="24" customHeight="1">
      <c r="A10" s="218"/>
      <c r="B10" s="204"/>
      <c r="C10" s="198"/>
      <c r="D10" s="378"/>
      <c r="E10" s="206"/>
      <c r="F10" s="286"/>
      <c r="G10" s="286"/>
      <c r="H10" s="329"/>
      <c r="J10" s="193" t="s">
        <v>56</v>
      </c>
    </row>
    <row r="11" spans="1:10" ht="24" customHeight="1">
      <c r="A11" s="216"/>
      <c r="B11" s="198"/>
      <c r="C11" s="198"/>
      <c r="D11" s="377"/>
      <c r="E11" s="200"/>
      <c r="F11" s="251"/>
      <c r="G11" s="256"/>
      <c r="H11" s="326"/>
      <c r="J11" s="193" t="s">
        <v>55</v>
      </c>
    </row>
    <row r="12" spans="1:10" ht="24" customHeight="1">
      <c r="A12" s="218"/>
      <c r="B12" s="204"/>
      <c r="C12" s="198"/>
      <c r="D12" s="378"/>
      <c r="E12" s="206"/>
      <c r="F12" s="286"/>
      <c r="G12" s="286"/>
      <c r="H12" s="329"/>
      <c r="J12" s="193" t="s">
        <v>56</v>
      </c>
    </row>
    <row r="13" spans="1:10" ht="24" customHeight="1">
      <c r="A13" s="216"/>
      <c r="B13" s="198"/>
      <c r="C13" s="198"/>
      <c r="D13" s="377"/>
      <c r="E13" s="200"/>
      <c r="F13" s="251"/>
      <c r="G13" s="256"/>
      <c r="H13" s="326"/>
      <c r="J13" s="193" t="s">
        <v>55</v>
      </c>
    </row>
    <row r="14" spans="1:10" ht="24" customHeight="1">
      <c r="A14" s="218"/>
      <c r="B14" s="204"/>
      <c r="C14" s="198"/>
      <c r="D14" s="378"/>
      <c r="E14" s="206"/>
      <c r="F14" s="286"/>
      <c r="G14" s="286"/>
      <c r="H14" s="329"/>
      <c r="J14" s="193" t="s">
        <v>56</v>
      </c>
    </row>
    <row r="15" spans="1:10" ht="24" customHeight="1">
      <c r="A15" s="216"/>
      <c r="B15" s="198"/>
      <c r="C15" s="198"/>
      <c r="D15" s="377"/>
      <c r="E15" s="200"/>
      <c r="F15" s="251"/>
      <c r="G15" s="256"/>
      <c r="H15" s="326"/>
      <c r="J15" s="193" t="s">
        <v>55</v>
      </c>
    </row>
    <row r="16" spans="1:10" ht="24" customHeight="1">
      <c r="A16" s="218"/>
      <c r="B16" s="204"/>
      <c r="C16" s="198"/>
      <c r="D16" s="378"/>
      <c r="E16" s="206"/>
      <c r="F16" s="286"/>
      <c r="G16" s="286"/>
      <c r="H16" s="329"/>
      <c r="J16" s="193" t="s">
        <v>56</v>
      </c>
    </row>
    <row r="17" spans="1:10" ht="24" customHeight="1">
      <c r="A17" s="216"/>
      <c r="B17" s="198"/>
      <c r="C17" s="198"/>
      <c r="D17" s="377"/>
      <c r="E17" s="200"/>
      <c r="F17" s="251"/>
      <c r="G17" s="256"/>
      <c r="H17" s="326"/>
      <c r="J17" s="193" t="s">
        <v>55</v>
      </c>
    </row>
    <row r="18" spans="1:10" ht="24" customHeight="1">
      <c r="A18" s="218"/>
      <c r="B18" s="204"/>
      <c r="C18" s="198"/>
      <c r="D18" s="378"/>
      <c r="E18" s="206"/>
      <c r="F18" s="286"/>
      <c r="G18" s="286"/>
      <c r="H18" s="329"/>
      <c r="J18" s="193" t="s">
        <v>56</v>
      </c>
    </row>
    <row r="19" spans="1:10" ht="24" customHeight="1">
      <c r="A19" s="216"/>
      <c r="B19" s="198"/>
      <c r="C19" s="198"/>
      <c r="D19" s="377"/>
      <c r="E19" s="200"/>
      <c r="F19" s="251"/>
      <c r="G19" s="256"/>
      <c r="H19" s="326"/>
      <c r="J19" s="193" t="s">
        <v>55</v>
      </c>
    </row>
    <row r="20" spans="1:10" ht="24" customHeight="1">
      <c r="A20" s="218"/>
      <c r="B20" s="204"/>
      <c r="C20" s="198"/>
      <c r="D20" s="378"/>
      <c r="E20" s="206"/>
      <c r="F20" s="286"/>
      <c r="G20" s="286"/>
      <c r="H20" s="329"/>
      <c r="J20" s="193" t="s">
        <v>56</v>
      </c>
    </row>
    <row r="21" spans="1:10" ht="24" customHeight="1">
      <c r="A21" s="216"/>
      <c r="B21" s="198"/>
      <c r="C21" s="198"/>
      <c r="D21" s="377"/>
      <c r="E21" s="200"/>
      <c r="F21" s="251"/>
      <c r="G21" s="256"/>
      <c r="H21" s="326"/>
      <c r="J21" s="193" t="s">
        <v>55</v>
      </c>
    </row>
    <row r="22" spans="1:10" ht="24" customHeight="1">
      <c r="A22" s="218"/>
      <c r="B22" s="204"/>
      <c r="C22" s="198"/>
      <c r="D22" s="378"/>
      <c r="E22" s="206"/>
      <c r="F22" s="286"/>
      <c r="G22" s="286"/>
      <c r="H22" s="329"/>
      <c r="J22" s="193" t="s">
        <v>56</v>
      </c>
    </row>
    <row r="23" spans="1:10" ht="24" customHeight="1">
      <c r="A23" s="216"/>
      <c r="B23" s="198"/>
      <c r="C23" s="198"/>
      <c r="D23" s="377"/>
      <c r="E23" s="200"/>
      <c r="F23" s="251"/>
      <c r="G23" s="256"/>
      <c r="H23" s="326"/>
      <c r="J23" s="193" t="s">
        <v>55</v>
      </c>
    </row>
    <row r="24" spans="1:10" ht="24" customHeight="1">
      <c r="A24" s="218"/>
      <c r="B24" s="204"/>
      <c r="C24" s="198"/>
      <c r="D24" s="378"/>
      <c r="E24" s="206"/>
      <c r="F24" s="286"/>
      <c r="G24" s="286"/>
      <c r="H24" s="329"/>
      <c r="J24" s="193" t="s">
        <v>56</v>
      </c>
    </row>
    <row r="25" spans="1:10" ht="24" customHeight="1">
      <c r="A25" s="216"/>
      <c r="B25" s="198"/>
      <c r="C25" s="198"/>
      <c r="D25" s="377"/>
      <c r="E25" s="200"/>
      <c r="F25" s="251"/>
      <c r="G25" s="256"/>
      <c r="H25" s="326"/>
      <c r="J25" s="193" t="s">
        <v>55</v>
      </c>
    </row>
    <row r="26" spans="1:10" ht="24" customHeight="1">
      <c r="A26" s="218"/>
      <c r="B26" s="204"/>
      <c r="C26" s="198"/>
      <c r="D26" s="378"/>
      <c r="E26" s="206"/>
      <c r="F26" s="286"/>
      <c r="G26" s="286"/>
      <c r="H26" s="329"/>
      <c r="J26" s="193" t="s">
        <v>56</v>
      </c>
    </row>
    <row r="27" spans="1:10" ht="24" customHeight="1">
      <c r="A27" s="216"/>
      <c r="B27" s="198"/>
      <c r="C27" s="198"/>
      <c r="D27" s="377"/>
      <c r="E27" s="200"/>
      <c r="F27" s="251"/>
      <c r="G27" s="256"/>
      <c r="H27" s="326"/>
      <c r="J27" s="193" t="s">
        <v>55</v>
      </c>
    </row>
    <row r="28" spans="1:10" ht="24" customHeight="1">
      <c r="A28" s="218"/>
      <c r="B28" s="204"/>
      <c r="C28" s="198"/>
      <c r="D28" s="378"/>
      <c r="E28" s="206"/>
      <c r="F28" s="286"/>
      <c r="G28" s="286"/>
      <c r="H28" s="329"/>
      <c r="J28" s="193" t="s">
        <v>56</v>
      </c>
    </row>
    <row r="29" spans="1:10" ht="24" customHeight="1">
      <c r="A29" s="216"/>
      <c r="B29" s="198"/>
      <c r="C29" s="198"/>
      <c r="D29" s="377"/>
      <c r="E29" s="200"/>
      <c r="F29" s="251"/>
      <c r="G29" s="256"/>
      <c r="H29" s="326"/>
      <c r="J29" s="193" t="s">
        <v>55</v>
      </c>
    </row>
    <row r="30" spans="1:10" ht="24" customHeight="1">
      <c r="A30" s="218"/>
      <c r="B30" s="204"/>
      <c r="C30" s="198"/>
      <c r="D30" s="378"/>
      <c r="E30" s="206"/>
      <c r="F30" s="286"/>
      <c r="G30" s="286"/>
      <c r="H30" s="329"/>
      <c r="J30" s="193" t="s">
        <v>56</v>
      </c>
    </row>
    <row r="31" spans="1:10" ht="24" customHeight="1">
      <c r="A31" s="216"/>
      <c r="B31" s="198"/>
      <c r="C31" s="198"/>
      <c r="D31" s="377"/>
      <c r="E31" s="200"/>
      <c r="F31" s="251"/>
      <c r="G31" s="256"/>
      <c r="H31" s="326"/>
      <c r="J31" s="193" t="s">
        <v>55</v>
      </c>
    </row>
    <row r="32" spans="1:10" ht="24" customHeight="1">
      <c r="A32" s="218"/>
      <c r="B32" s="204"/>
      <c r="C32" s="198"/>
      <c r="D32" s="378"/>
      <c r="E32" s="206"/>
      <c r="F32" s="286"/>
      <c r="G32" s="286"/>
      <c r="H32" s="329"/>
      <c r="J32" s="193" t="s">
        <v>56</v>
      </c>
    </row>
    <row r="33" spans="1:10" ht="24" customHeight="1">
      <c r="A33" s="216"/>
      <c r="B33" s="198"/>
      <c r="C33" s="198"/>
      <c r="D33" s="377"/>
      <c r="E33" s="200"/>
      <c r="F33" s="251"/>
      <c r="G33" s="256"/>
      <c r="H33" s="326"/>
      <c r="J33" s="193" t="s">
        <v>55</v>
      </c>
    </row>
    <row r="34" spans="1:10" ht="24" customHeight="1">
      <c r="A34" s="218"/>
      <c r="B34" s="204"/>
      <c r="C34" s="198"/>
      <c r="D34" s="378"/>
      <c r="E34" s="206"/>
      <c r="F34" s="286"/>
      <c r="G34" s="286"/>
      <c r="H34" s="329"/>
      <c r="J34" s="193" t="s">
        <v>56</v>
      </c>
    </row>
    <row r="35" spans="1:10" ht="24" customHeight="1">
      <c r="A35" s="216"/>
      <c r="B35" s="198"/>
      <c r="C35" s="198"/>
      <c r="D35" s="377"/>
      <c r="E35" s="200"/>
      <c r="F35" s="251"/>
      <c r="G35" s="256"/>
      <c r="H35" s="326"/>
      <c r="J35" s="193" t="s">
        <v>55</v>
      </c>
    </row>
    <row r="36" spans="1:10" ht="24" customHeight="1">
      <c r="A36" s="218"/>
      <c r="B36" s="204"/>
      <c r="C36" s="198"/>
      <c r="D36" s="378"/>
      <c r="E36" s="206"/>
      <c r="F36" s="286"/>
      <c r="G36" s="286"/>
      <c r="H36" s="329"/>
      <c r="J36" s="193" t="s">
        <v>56</v>
      </c>
    </row>
    <row r="37" spans="1:10" ht="24" customHeight="1">
      <c r="A37" s="216"/>
      <c r="B37" s="198"/>
      <c r="C37" s="198"/>
      <c r="D37" s="377"/>
      <c r="E37" s="200"/>
      <c r="F37" s="251"/>
      <c r="G37" s="256"/>
      <c r="H37" s="326"/>
      <c r="J37" s="193" t="s">
        <v>55</v>
      </c>
    </row>
    <row r="38" spans="1:10" ht="24" customHeight="1" thickBot="1">
      <c r="A38" s="290"/>
      <c r="B38" s="195"/>
      <c r="C38" s="195"/>
      <c r="D38" s="379"/>
      <c r="E38" s="221"/>
      <c r="F38" s="252"/>
      <c r="G38" s="252"/>
      <c r="H38" s="331"/>
      <c r="J38" s="193" t="s">
        <v>56</v>
      </c>
    </row>
    <row r="39" spans="1:10" ht="24" customHeight="1" thickTop="1">
      <c r="A39" s="225" t="s">
        <v>21</v>
      </c>
      <c r="B39" s="226"/>
      <c r="C39" s="226"/>
      <c r="D39" s="380"/>
      <c r="E39" s="227"/>
      <c r="F39" s="243"/>
      <c r="G39" s="243">
        <f>SUMIF(J3:J38,"A",G3:G38)</f>
        <v>0</v>
      </c>
      <c r="H39" s="319">
        <f>SUMIF(J3:J38,"A",H3:H38)</f>
        <v>0</v>
      </c>
    </row>
    <row r="40" spans="1:10" ht="24" customHeight="1">
      <c r="A40" s="230"/>
      <c r="B40" s="231"/>
      <c r="C40" s="231"/>
      <c r="D40" s="381"/>
      <c r="E40" s="232"/>
      <c r="F40" s="244"/>
      <c r="G40" s="244">
        <f>SUMIF(J3:J38,"B",G3:G38)</f>
        <v>0</v>
      </c>
      <c r="H40" s="320">
        <f>SUMIF(J3:J38,"B",H3:H38)</f>
        <v>0</v>
      </c>
    </row>
    <row r="41" spans="1:10" ht="24" customHeight="1">
      <c r="A41" s="216"/>
      <c r="B41" s="198"/>
      <c r="C41" s="198"/>
      <c r="D41" s="246"/>
      <c r="E41" s="200"/>
      <c r="F41" s="237"/>
      <c r="G41" s="237"/>
      <c r="H41" s="325"/>
      <c r="J41" s="193" t="s">
        <v>39</v>
      </c>
    </row>
    <row r="42" spans="1:10" ht="24" customHeight="1">
      <c r="A42" s="217"/>
      <c r="B42" s="204"/>
      <c r="C42" s="198"/>
      <c r="D42" s="278"/>
      <c r="E42" s="206"/>
      <c r="F42" s="238"/>
      <c r="G42" s="238"/>
      <c r="H42" s="324"/>
      <c r="J42" s="193" t="s">
        <v>40</v>
      </c>
    </row>
    <row r="43" spans="1:10" ht="24" customHeight="1">
      <c r="A43" s="216"/>
      <c r="B43" s="198"/>
      <c r="C43" s="198"/>
      <c r="D43" s="246"/>
      <c r="E43" s="200"/>
      <c r="F43" s="237"/>
      <c r="G43" s="237"/>
      <c r="H43" s="325"/>
      <c r="J43" s="193" t="s">
        <v>39</v>
      </c>
    </row>
    <row r="44" spans="1:10" ht="24" customHeight="1">
      <c r="A44" s="218"/>
      <c r="B44" s="204"/>
      <c r="C44" s="198"/>
      <c r="D44" s="278"/>
      <c r="E44" s="206"/>
      <c r="F44" s="238"/>
      <c r="G44" s="238"/>
      <c r="H44" s="332"/>
      <c r="J44" s="193" t="s">
        <v>40</v>
      </c>
    </row>
    <row r="45" spans="1:10" ht="24" customHeight="1">
      <c r="A45" s="216"/>
      <c r="B45" s="198"/>
      <c r="C45" s="198"/>
      <c r="D45" s="246"/>
      <c r="E45" s="200"/>
      <c r="F45" s="237"/>
      <c r="G45" s="237"/>
      <c r="H45" s="323"/>
      <c r="J45" s="193" t="s">
        <v>39</v>
      </c>
    </row>
    <row r="46" spans="1:10" ht="24" customHeight="1">
      <c r="A46" s="218"/>
      <c r="B46" s="204"/>
      <c r="C46" s="198"/>
      <c r="D46" s="278"/>
      <c r="E46" s="206"/>
      <c r="F46" s="238"/>
      <c r="G46" s="238"/>
      <c r="H46" s="333"/>
      <c r="J46" s="193" t="s">
        <v>40</v>
      </c>
    </row>
    <row r="47" spans="1:10" ht="24" customHeight="1">
      <c r="A47" s="245"/>
      <c r="B47" s="277"/>
      <c r="C47" s="198"/>
      <c r="D47" s="246"/>
      <c r="E47" s="200"/>
      <c r="F47" s="237"/>
      <c r="G47" s="237"/>
      <c r="H47" s="325"/>
      <c r="J47" s="193" t="s">
        <v>39</v>
      </c>
    </row>
    <row r="48" spans="1:10" ht="24" customHeight="1">
      <c r="A48" s="218"/>
      <c r="B48" s="204"/>
      <c r="C48" s="198"/>
      <c r="D48" s="278"/>
      <c r="E48" s="206"/>
      <c r="F48" s="238"/>
      <c r="G48" s="238"/>
      <c r="H48" s="333"/>
      <c r="J48" s="193" t="s">
        <v>40</v>
      </c>
    </row>
    <row r="49" spans="1:10" ht="24" customHeight="1">
      <c r="A49" s="216"/>
      <c r="B49" s="277"/>
      <c r="C49" s="198"/>
      <c r="D49" s="246"/>
      <c r="E49" s="200"/>
      <c r="F49" s="237"/>
      <c r="G49" s="237"/>
      <c r="H49" s="325"/>
      <c r="J49" s="193" t="s">
        <v>39</v>
      </c>
    </row>
    <row r="50" spans="1:10" ht="24" customHeight="1">
      <c r="A50" s="218"/>
      <c r="B50" s="204"/>
      <c r="C50" s="198"/>
      <c r="D50" s="278"/>
      <c r="E50" s="206"/>
      <c r="F50" s="238"/>
      <c r="G50" s="238"/>
      <c r="H50" s="333"/>
      <c r="J50" s="193" t="s">
        <v>40</v>
      </c>
    </row>
    <row r="51" spans="1:10" ht="24" customHeight="1">
      <c r="A51" s="216"/>
      <c r="B51" s="198"/>
      <c r="C51" s="198"/>
      <c r="D51" s="246"/>
      <c r="E51" s="200"/>
      <c r="F51" s="237"/>
      <c r="G51" s="237"/>
      <c r="H51" s="325"/>
      <c r="J51" s="193" t="s">
        <v>39</v>
      </c>
    </row>
    <row r="52" spans="1:10" ht="24" customHeight="1">
      <c r="A52" s="218"/>
      <c r="B52" s="204"/>
      <c r="C52" s="198"/>
      <c r="D52" s="278"/>
      <c r="E52" s="206"/>
      <c r="F52" s="238"/>
      <c r="G52" s="238"/>
      <c r="H52" s="333"/>
      <c r="J52" s="193" t="s">
        <v>40</v>
      </c>
    </row>
    <row r="53" spans="1:10" ht="24" customHeight="1">
      <c r="A53" s="216"/>
      <c r="B53" s="198"/>
      <c r="C53" s="198"/>
      <c r="D53" s="246"/>
      <c r="E53" s="200"/>
      <c r="F53" s="237"/>
      <c r="G53" s="237"/>
      <c r="H53" s="325"/>
      <c r="J53" s="193" t="s">
        <v>39</v>
      </c>
    </row>
    <row r="54" spans="1:10" ht="24" customHeight="1">
      <c r="A54" s="218"/>
      <c r="B54" s="204"/>
      <c r="C54" s="198"/>
      <c r="D54" s="278"/>
      <c r="E54" s="206"/>
      <c r="F54" s="238"/>
      <c r="G54" s="238"/>
      <c r="H54" s="333"/>
      <c r="J54" s="193" t="s">
        <v>40</v>
      </c>
    </row>
    <row r="55" spans="1:10" ht="24" customHeight="1">
      <c r="A55" s="216"/>
      <c r="B55" s="198"/>
      <c r="C55" s="198"/>
      <c r="D55" s="246"/>
      <c r="E55" s="200"/>
      <c r="F55" s="237"/>
      <c r="G55" s="237"/>
      <c r="H55" s="325"/>
      <c r="J55" s="193" t="s">
        <v>39</v>
      </c>
    </row>
    <row r="56" spans="1:10" ht="24" customHeight="1">
      <c r="A56" s="218"/>
      <c r="B56" s="204"/>
      <c r="C56" s="198"/>
      <c r="D56" s="278"/>
      <c r="E56" s="206"/>
      <c r="F56" s="238"/>
      <c r="G56" s="238"/>
      <c r="H56" s="333"/>
      <c r="J56" s="193" t="s">
        <v>40</v>
      </c>
    </row>
    <row r="57" spans="1:10" ht="24" customHeight="1">
      <c r="A57" s="216"/>
      <c r="B57" s="198"/>
      <c r="C57" s="198"/>
      <c r="D57" s="402"/>
      <c r="E57" s="279"/>
      <c r="F57" s="237"/>
      <c r="G57" s="237"/>
      <c r="H57" s="334"/>
      <c r="J57" s="193" t="s">
        <v>39</v>
      </c>
    </row>
    <row r="58" spans="1:10" ht="24" customHeight="1">
      <c r="A58" s="218"/>
      <c r="B58" s="204"/>
      <c r="C58" s="198"/>
      <c r="D58" s="278"/>
      <c r="E58" s="206"/>
      <c r="F58" s="238"/>
      <c r="G58" s="238"/>
      <c r="H58" s="324"/>
      <c r="J58" s="193" t="s">
        <v>40</v>
      </c>
    </row>
    <row r="59" spans="1:10" ht="24" customHeight="1">
      <c r="A59" s="216"/>
      <c r="B59" s="198"/>
      <c r="C59" s="198"/>
      <c r="D59" s="246"/>
      <c r="E59" s="200"/>
      <c r="F59" s="237"/>
      <c r="G59" s="237"/>
      <c r="H59" s="325"/>
      <c r="J59" s="193" t="s">
        <v>39</v>
      </c>
    </row>
    <row r="60" spans="1:10" ht="24" customHeight="1">
      <c r="A60" s="218"/>
      <c r="B60" s="204"/>
      <c r="C60" s="198"/>
      <c r="D60" s="278"/>
      <c r="E60" s="206"/>
      <c r="F60" s="238"/>
      <c r="G60" s="238"/>
      <c r="H60" s="324"/>
      <c r="J60" s="193" t="s">
        <v>40</v>
      </c>
    </row>
    <row r="61" spans="1:10" ht="24" customHeight="1">
      <c r="A61" s="245"/>
      <c r="B61" s="198"/>
      <c r="C61" s="198"/>
      <c r="D61" s="246"/>
      <c r="E61" s="200"/>
      <c r="F61" s="237"/>
      <c r="G61" s="237"/>
      <c r="H61" s="325"/>
      <c r="J61" s="193" t="s">
        <v>39</v>
      </c>
    </row>
    <row r="62" spans="1:10" ht="24" customHeight="1">
      <c r="A62" s="218"/>
      <c r="B62" s="204"/>
      <c r="C62" s="198"/>
      <c r="D62" s="278"/>
      <c r="E62" s="206"/>
      <c r="F62" s="238"/>
      <c r="G62" s="238"/>
      <c r="H62" s="333"/>
      <c r="J62" s="193" t="s">
        <v>40</v>
      </c>
    </row>
    <row r="63" spans="1:10" ht="24" customHeight="1">
      <c r="A63" s="245"/>
      <c r="B63" s="198"/>
      <c r="C63" s="198"/>
      <c r="D63" s="246"/>
      <c r="E63" s="200"/>
      <c r="F63" s="237"/>
      <c r="G63" s="237"/>
      <c r="H63" s="325"/>
      <c r="J63" s="193" t="s">
        <v>39</v>
      </c>
    </row>
    <row r="64" spans="1:10" ht="24" customHeight="1">
      <c r="A64" s="218"/>
      <c r="B64" s="281"/>
      <c r="C64" s="198"/>
      <c r="D64" s="278"/>
      <c r="E64" s="206"/>
      <c r="F64" s="238"/>
      <c r="G64" s="238"/>
      <c r="H64" s="333"/>
      <c r="J64" s="193" t="s">
        <v>40</v>
      </c>
    </row>
    <row r="65" spans="1:10" ht="24" customHeight="1">
      <c r="A65" s="216"/>
      <c r="B65" s="198"/>
      <c r="C65" s="198"/>
      <c r="D65" s="246"/>
      <c r="E65" s="200"/>
      <c r="F65" s="237"/>
      <c r="G65" s="237"/>
      <c r="H65" s="325"/>
      <c r="J65" s="193" t="s">
        <v>39</v>
      </c>
    </row>
    <row r="66" spans="1:10" s="224" customFormat="1" ht="24" customHeight="1">
      <c r="A66" s="216"/>
      <c r="B66" s="198"/>
      <c r="C66" s="198"/>
      <c r="D66" s="278"/>
      <c r="E66" s="206"/>
      <c r="F66" s="238"/>
      <c r="G66" s="238"/>
      <c r="H66" s="333"/>
      <c r="J66" s="193" t="s">
        <v>40</v>
      </c>
    </row>
    <row r="67" spans="1:10" s="224" customFormat="1" ht="24" customHeight="1">
      <c r="A67" s="248"/>
      <c r="B67" s="282"/>
      <c r="C67" s="247"/>
      <c r="D67" s="246"/>
      <c r="E67" s="200"/>
      <c r="F67" s="237"/>
      <c r="G67" s="237"/>
      <c r="H67" s="325"/>
      <c r="J67" s="193" t="s">
        <v>39</v>
      </c>
    </row>
    <row r="68" spans="1:10" s="224" customFormat="1" ht="24" customHeight="1">
      <c r="A68" s="218"/>
      <c r="B68" s="204"/>
      <c r="C68" s="247"/>
      <c r="D68" s="278"/>
      <c r="E68" s="206"/>
      <c r="F68" s="238"/>
      <c r="G68" s="238"/>
      <c r="H68" s="333"/>
      <c r="J68" s="193" t="s">
        <v>40</v>
      </c>
    </row>
    <row r="69" spans="1:10" s="224" customFormat="1" ht="24" customHeight="1">
      <c r="A69" s="248"/>
      <c r="B69" s="282"/>
      <c r="C69" s="247"/>
      <c r="D69" s="246"/>
      <c r="E69" s="200"/>
      <c r="F69" s="237"/>
      <c r="G69" s="237"/>
      <c r="H69" s="325"/>
      <c r="J69" s="193" t="s">
        <v>39</v>
      </c>
    </row>
    <row r="70" spans="1:10" s="224" customFormat="1" ht="24" customHeight="1">
      <c r="A70" s="218"/>
      <c r="B70" s="204"/>
      <c r="C70" s="247"/>
      <c r="D70" s="278"/>
      <c r="E70" s="206"/>
      <c r="F70" s="238"/>
      <c r="G70" s="238"/>
      <c r="H70" s="324"/>
      <c r="J70" s="193" t="s">
        <v>40</v>
      </c>
    </row>
    <row r="71" spans="1:10" s="224" customFormat="1" ht="24" customHeight="1">
      <c r="A71" s="248"/>
      <c r="B71" s="282"/>
      <c r="C71" s="247"/>
      <c r="D71" s="246"/>
      <c r="E71" s="200"/>
      <c r="F71" s="237"/>
      <c r="G71" s="237"/>
      <c r="H71" s="325"/>
      <c r="J71" s="193" t="s">
        <v>39</v>
      </c>
    </row>
    <row r="72" spans="1:10" s="224" customFormat="1" ht="24" customHeight="1">
      <c r="A72" s="218"/>
      <c r="B72" s="204"/>
      <c r="C72" s="247"/>
      <c r="D72" s="278"/>
      <c r="E72" s="206"/>
      <c r="F72" s="238"/>
      <c r="G72" s="238"/>
      <c r="H72" s="324"/>
      <c r="J72" s="193" t="s">
        <v>40</v>
      </c>
    </row>
    <row r="73" spans="1:10" s="224" customFormat="1" ht="24" customHeight="1">
      <c r="A73" s="245"/>
      <c r="B73" s="198"/>
      <c r="C73" s="204"/>
      <c r="D73" s="246"/>
      <c r="E73" s="200"/>
      <c r="F73" s="237"/>
      <c r="G73" s="237"/>
      <c r="H73" s="325"/>
      <c r="J73" s="193" t="s">
        <v>39</v>
      </c>
    </row>
    <row r="74" spans="1:10" s="224" customFormat="1" ht="24" customHeight="1">
      <c r="A74" s="283"/>
      <c r="B74" s="204"/>
      <c r="C74" s="247"/>
      <c r="D74" s="278"/>
      <c r="E74" s="206"/>
      <c r="F74" s="238"/>
      <c r="G74" s="238"/>
      <c r="H74" s="324"/>
      <c r="J74" s="193" t="s">
        <v>40</v>
      </c>
    </row>
    <row r="75" spans="1:10" s="224" customFormat="1" ht="24" customHeight="1">
      <c r="A75" s="245"/>
      <c r="B75" s="198"/>
      <c r="C75" s="198"/>
      <c r="D75" s="246"/>
      <c r="E75" s="284"/>
      <c r="F75" s="237"/>
      <c r="G75" s="237"/>
      <c r="H75" s="325"/>
      <c r="J75" s="193" t="s">
        <v>39</v>
      </c>
    </row>
    <row r="76" spans="1:10" s="224" customFormat="1" ht="24" customHeight="1" thickBot="1">
      <c r="A76" s="216"/>
      <c r="B76" s="198"/>
      <c r="C76" s="198"/>
      <c r="D76" s="382"/>
      <c r="E76" s="249"/>
      <c r="F76" s="238"/>
      <c r="G76" s="251"/>
      <c r="H76" s="326"/>
      <c r="J76" s="193" t="s">
        <v>40</v>
      </c>
    </row>
    <row r="77" spans="1:10" s="224" customFormat="1" ht="24" customHeight="1" thickTop="1">
      <c r="A77" s="225" t="s">
        <v>29</v>
      </c>
      <c r="B77" s="226"/>
      <c r="C77" s="226"/>
      <c r="D77" s="380"/>
      <c r="E77" s="227"/>
      <c r="F77" s="243"/>
      <c r="G77" s="243">
        <f>SUMIF(J41:J76,"A",G41:G76)</f>
        <v>0</v>
      </c>
      <c r="H77" s="319">
        <f>SUMIF(J41:J76,"A",H41:H76)</f>
        <v>0</v>
      </c>
      <c r="J77" s="289"/>
    </row>
    <row r="78" spans="1:10" s="224" customFormat="1" ht="24" customHeight="1">
      <c r="A78" s="230"/>
      <c r="B78" s="231"/>
      <c r="C78" s="231"/>
      <c r="D78" s="381"/>
      <c r="E78" s="232"/>
      <c r="F78" s="244"/>
      <c r="G78" s="244">
        <f>SUMIF(J41:J76,"B",G41:G76)</f>
        <v>0</v>
      </c>
      <c r="H78" s="320">
        <f>SUMIF(J41:J76,"B",H41:H76)</f>
        <v>0</v>
      </c>
      <c r="J78" s="289"/>
    </row>
    <row r="79" spans="1:10" ht="24.95" customHeight="1"/>
  </sheetData>
  <mergeCells count="3">
    <mergeCell ref="A1:A2"/>
    <mergeCell ref="B1:B2"/>
    <mergeCell ref="H1:H2"/>
  </mergeCells>
  <phoneticPr fontId="4"/>
  <conditionalFormatting sqref="F41:F76">
    <cfRule type="expression" dxfId="4" priority="1" stopIfTrue="1">
      <formula>AND(D41=1,E41="式")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2" manualBreakCount="2">
    <brk id="40" max="8" man="1"/>
    <brk id="122" max="6553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7"/>
  <sheetViews>
    <sheetView showGridLines="0" showZeros="0" view="pageBreakPreview" topLeftCell="A34" zoomScaleNormal="100" zoomScaleSheetLayoutView="100" workbookViewId="0">
      <selection activeCell="D23" sqref="D23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376" customWidth="1"/>
    <col min="5" max="5" width="6.625" style="193" customWidth="1"/>
    <col min="6" max="6" width="10.625" style="257" customWidth="1"/>
    <col min="7" max="7" width="12.125" style="257" customWidth="1"/>
    <col min="8" max="8" width="12.125" style="322" customWidth="1"/>
    <col min="9" max="9" width="9" style="194"/>
    <col min="10" max="10" width="9" style="193"/>
    <col min="11" max="16384" width="9" style="194"/>
  </cols>
  <sheetData>
    <row r="1" spans="1:10" ht="20.100000000000001" customHeight="1">
      <c r="A1" s="544" t="s">
        <v>22</v>
      </c>
      <c r="B1" s="546" t="s">
        <v>59</v>
      </c>
      <c r="C1" s="190"/>
      <c r="D1" s="552" t="s">
        <v>23</v>
      </c>
      <c r="E1" s="553"/>
      <c r="F1" s="553"/>
      <c r="G1" s="554"/>
      <c r="H1" s="550" t="s">
        <v>73</v>
      </c>
      <c r="I1" s="193" t="s">
        <v>35</v>
      </c>
      <c r="J1" s="193" t="s">
        <v>43</v>
      </c>
    </row>
    <row r="2" spans="1:10" ht="19.5" customHeight="1">
      <c r="A2" s="545"/>
      <c r="B2" s="547"/>
      <c r="C2" s="195"/>
      <c r="D2" s="363" t="s">
        <v>24</v>
      </c>
      <c r="E2" s="196" t="s">
        <v>25</v>
      </c>
      <c r="F2" s="255" t="s">
        <v>26</v>
      </c>
      <c r="G2" s="255" t="s">
        <v>27</v>
      </c>
      <c r="H2" s="551"/>
    </row>
    <row r="3" spans="1:10" ht="24" customHeight="1">
      <c r="A3" s="313" t="s">
        <v>81</v>
      </c>
      <c r="B3" s="198"/>
      <c r="C3" s="198"/>
      <c r="D3" s="364"/>
      <c r="E3" s="200"/>
      <c r="F3" s="237"/>
      <c r="G3" s="237"/>
      <c r="H3" s="323"/>
      <c r="J3" s="193" t="s">
        <v>41</v>
      </c>
    </row>
    <row r="4" spans="1:10" ht="24" customHeight="1">
      <c r="A4" s="217"/>
      <c r="B4" s="204"/>
      <c r="C4" s="198"/>
      <c r="D4" s="365"/>
      <c r="E4" s="206"/>
      <c r="F4" s="238"/>
      <c r="G4" s="238"/>
      <c r="H4" s="324"/>
      <c r="J4" s="193" t="s">
        <v>40</v>
      </c>
    </row>
    <row r="5" spans="1:10" ht="24" customHeight="1">
      <c r="A5" s="313" t="s">
        <v>72</v>
      </c>
      <c r="B5" s="198"/>
      <c r="C5" s="198"/>
      <c r="D5" s="364"/>
      <c r="E5" s="200"/>
      <c r="F5" s="237"/>
      <c r="G5" s="237">
        <f>G77</f>
        <v>0</v>
      </c>
      <c r="H5" s="325"/>
      <c r="J5" s="193" t="s">
        <v>41</v>
      </c>
    </row>
    <row r="6" spans="1:10" ht="24" customHeight="1">
      <c r="A6" s="218"/>
      <c r="B6" s="204"/>
      <c r="C6" s="198"/>
      <c r="D6" s="365"/>
      <c r="E6" s="206"/>
      <c r="F6" s="238"/>
      <c r="G6" s="238">
        <f>G78</f>
        <v>0</v>
      </c>
      <c r="H6" s="333"/>
      <c r="J6" s="193" t="s">
        <v>40</v>
      </c>
    </row>
    <row r="7" spans="1:10" ht="24" customHeight="1">
      <c r="A7" s="216"/>
      <c r="B7" s="198"/>
      <c r="C7" s="198"/>
      <c r="D7" s="366"/>
      <c r="E7" s="200"/>
      <c r="F7" s="237"/>
      <c r="G7" s="237"/>
      <c r="H7" s="326"/>
      <c r="J7" s="193" t="s">
        <v>41</v>
      </c>
    </row>
    <row r="8" spans="1:10" ht="24" customHeight="1">
      <c r="A8" s="218"/>
      <c r="B8" s="204"/>
      <c r="C8" s="198"/>
      <c r="D8" s="367"/>
      <c r="E8" s="206"/>
      <c r="F8" s="238"/>
      <c r="G8" s="238"/>
      <c r="H8" s="329"/>
      <c r="J8" s="193" t="s">
        <v>40</v>
      </c>
    </row>
    <row r="9" spans="1:10" ht="24" customHeight="1">
      <c r="A9" s="216"/>
      <c r="B9" s="198"/>
      <c r="C9" s="198"/>
      <c r="D9" s="366"/>
      <c r="E9" s="200"/>
      <c r="F9" s="237"/>
      <c r="G9" s="237"/>
      <c r="H9" s="326"/>
      <c r="J9" s="193" t="s">
        <v>41</v>
      </c>
    </row>
    <row r="10" spans="1:10" ht="24" customHeight="1">
      <c r="A10" s="218"/>
      <c r="B10" s="204"/>
      <c r="C10" s="198"/>
      <c r="D10" s="367"/>
      <c r="E10" s="206"/>
      <c r="F10" s="238"/>
      <c r="G10" s="238"/>
      <c r="H10" s="329"/>
      <c r="J10" s="193" t="s">
        <v>40</v>
      </c>
    </row>
    <row r="11" spans="1:10" ht="24" customHeight="1">
      <c r="A11" s="216"/>
      <c r="B11" s="198"/>
      <c r="C11" s="198"/>
      <c r="D11" s="366"/>
      <c r="E11" s="200"/>
      <c r="F11" s="237"/>
      <c r="G11" s="237"/>
      <c r="H11" s="326"/>
      <c r="J11" s="193" t="s">
        <v>41</v>
      </c>
    </row>
    <row r="12" spans="1:10" ht="24" customHeight="1">
      <c r="A12" s="218"/>
      <c r="B12" s="204"/>
      <c r="C12" s="198"/>
      <c r="D12" s="367"/>
      <c r="E12" s="206"/>
      <c r="F12" s="238"/>
      <c r="G12" s="238"/>
      <c r="H12" s="329"/>
      <c r="J12" s="193" t="s">
        <v>40</v>
      </c>
    </row>
    <row r="13" spans="1:10" ht="24" customHeight="1">
      <c r="A13" s="216"/>
      <c r="B13" s="198"/>
      <c r="C13" s="198"/>
      <c r="D13" s="366"/>
      <c r="E13" s="200"/>
      <c r="F13" s="237"/>
      <c r="G13" s="237"/>
      <c r="H13" s="326"/>
      <c r="J13" s="193" t="s">
        <v>41</v>
      </c>
    </row>
    <row r="14" spans="1:10" ht="24" customHeight="1">
      <c r="A14" s="218"/>
      <c r="B14" s="204"/>
      <c r="C14" s="198"/>
      <c r="D14" s="367"/>
      <c r="E14" s="206"/>
      <c r="F14" s="238"/>
      <c r="G14" s="238"/>
      <c r="H14" s="329"/>
      <c r="J14" s="193" t="s">
        <v>40</v>
      </c>
    </row>
    <row r="15" spans="1:10" ht="24" customHeight="1">
      <c r="A15" s="216"/>
      <c r="B15" s="198"/>
      <c r="C15" s="198"/>
      <c r="D15" s="366"/>
      <c r="E15" s="200"/>
      <c r="F15" s="237"/>
      <c r="G15" s="237"/>
      <c r="H15" s="326"/>
      <c r="J15" s="193" t="s">
        <v>41</v>
      </c>
    </row>
    <row r="16" spans="1:10" ht="24" customHeight="1">
      <c r="A16" s="218"/>
      <c r="B16" s="204"/>
      <c r="C16" s="198"/>
      <c r="D16" s="367"/>
      <c r="E16" s="206"/>
      <c r="F16" s="238"/>
      <c r="G16" s="238"/>
      <c r="H16" s="329"/>
      <c r="J16" s="193" t="s">
        <v>40</v>
      </c>
    </row>
    <row r="17" spans="1:10" ht="24" customHeight="1">
      <c r="A17" s="216"/>
      <c r="B17" s="198"/>
      <c r="C17" s="198"/>
      <c r="D17" s="366"/>
      <c r="E17" s="200"/>
      <c r="F17" s="237"/>
      <c r="G17" s="237"/>
      <c r="H17" s="326"/>
      <c r="J17" s="193" t="s">
        <v>41</v>
      </c>
    </row>
    <row r="18" spans="1:10" ht="24" customHeight="1">
      <c r="A18" s="218"/>
      <c r="B18" s="204"/>
      <c r="C18" s="198"/>
      <c r="D18" s="367"/>
      <c r="E18" s="206"/>
      <c r="F18" s="238"/>
      <c r="G18" s="238"/>
      <c r="H18" s="329"/>
      <c r="J18" s="193" t="s">
        <v>40</v>
      </c>
    </row>
    <row r="19" spans="1:10" ht="24" customHeight="1">
      <c r="A19" s="216"/>
      <c r="B19" s="198"/>
      <c r="C19" s="198"/>
      <c r="D19" s="366"/>
      <c r="E19" s="200"/>
      <c r="F19" s="237"/>
      <c r="G19" s="237"/>
      <c r="H19" s="326"/>
      <c r="J19" s="193" t="s">
        <v>41</v>
      </c>
    </row>
    <row r="20" spans="1:10" ht="24" customHeight="1">
      <c r="A20" s="218"/>
      <c r="B20" s="204"/>
      <c r="C20" s="198"/>
      <c r="D20" s="367"/>
      <c r="E20" s="206"/>
      <c r="F20" s="238"/>
      <c r="G20" s="238"/>
      <c r="H20" s="329"/>
      <c r="J20" s="193" t="s">
        <v>40</v>
      </c>
    </row>
    <row r="21" spans="1:10" ht="24" customHeight="1">
      <c r="A21" s="216"/>
      <c r="B21" s="198"/>
      <c r="C21" s="198"/>
      <c r="D21" s="366"/>
      <c r="E21" s="200"/>
      <c r="F21" s="237"/>
      <c r="G21" s="237"/>
      <c r="H21" s="326"/>
      <c r="J21" s="193" t="s">
        <v>41</v>
      </c>
    </row>
    <row r="22" spans="1:10" ht="24" customHeight="1">
      <c r="A22" s="218"/>
      <c r="B22" s="204"/>
      <c r="C22" s="198"/>
      <c r="D22" s="367"/>
      <c r="E22" s="206"/>
      <c r="F22" s="238"/>
      <c r="G22" s="238"/>
      <c r="H22" s="329"/>
      <c r="J22" s="193" t="s">
        <v>40</v>
      </c>
    </row>
    <row r="23" spans="1:10" ht="24" customHeight="1">
      <c r="A23" s="216"/>
      <c r="B23" s="198"/>
      <c r="C23" s="198"/>
      <c r="D23" s="366"/>
      <c r="E23" s="200"/>
      <c r="F23" s="237"/>
      <c r="G23" s="237"/>
      <c r="H23" s="326"/>
      <c r="J23" s="193" t="s">
        <v>41</v>
      </c>
    </row>
    <row r="24" spans="1:10" ht="24" customHeight="1">
      <c r="A24" s="218"/>
      <c r="B24" s="204"/>
      <c r="C24" s="198"/>
      <c r="D24" s="367"/>
      <c r="E24" s="206"/>
      <c r="F24" s="238"/>
      <c r="G24" s="238"/>
      <c r="H24" s="329"/>
      <c r="J24" s="193" t="s">
        <v>40</v>
      </c>
    </row>
    <row r="25" spans="1:10" ht="24" customHeight="1">
      <c r="A25" s="216"/>
      <c r="B25" s="198"/>
      <c r="C25" s="198"/>
      <c r="D25" s="366"/>
      <c r="E25" s="200"/>
      <c r="F25" s="237"/>
      <c r="G25" s="237"/>
      <c r="H25" s="326"/>
      <c r="J25" s="193" t="s">
        <v>41</v>
      </c>
    </row>
    <row r="26" spans="1:10" ht="24" customHeight="1">
      <c r="A26" s="218"/>
      <c r="B26" s="204"/>
      <c r="C26" s="198"/>
      <c r="D26" s="367"/>
      <c r="E26" s="206"/>
      <c r="F26" s="238"/>
      <c r="G26" s="238"/>
      <c r="H26" s="329"/>
      <c r="J26" s="193" t="s">
        <v>40</v>
      </c>
    </row>
    <row r="27" spans="1:10" ht="24" customHeight="1">
      <c r="A27" s="216"/>
      <c r="B27" s="198"/>
      <c r="C27" s="198"/>
      <c r="D27" s="366"/>
      <c r="E27" s="200"/>
      <c r="F27" s="237"/>
      <c r="G27" s="237"/>
      <c r="H27" s="326"/>
      <c r="J27" s="193" t="s">
        <v>41</v>
      </c>
    </row>
    <row r="28" spans="1:10" ht="24" customHeight="1">
      <c r="A28" s="218"/>
      <c r="B28" s="204"/>
      <c r="C28" s="198"/>
      <c r="D28" s="367"/>
      <c r="E28" s="206"/>
      <c r="F28" s="238"/>
      <c r="G28" s="238"/>
      <c r="H28" s="329"/>
      <c r="J28" s="193" t="s">
        <v>40</v>
      </c>
    </row>
    <row r="29" spans="1:10" ht="24" customHeight="1">
      <c r="A29" s="216"/>
      <c r="B29" s="198"/>
      <c r="C29" s="198"/>
      <c r="D29" s="366"/>
      <c r="E29" s="200"/>
      <c r="F29" s="237"/>
      <c r="G29" s="237"/>
      <c r="H29" s="326"/>
      <c r="J29" s="193" t="s">
        <v>41</v>
      </c>
    </row>
    <row r="30" spans="1:10" ht="24" customHeight="1">
      <c r="A30" s="218"/>
      <c r="B30" s="204"/>
      <c r="C30" s="198"/>
      <c r="D30" s="367"/>
      <c r="E30" s="206"/>
      <c r="F30" s="238"/>
      <c r="G30" s="238"/>
      <c r="H30" s="329"/>
      <c r="J30" s="193" t="s">
        <v>40</v>
      </c>
    </row>
    <row r="31" spans="1:10" ht="24" customHeight="1">
      <c r="A31" s="216"/>
      <c r="B31" s="198"/>
      <c r="C31" s="198"/>
      <c r="D31" s="366"/>
      <c r="E31" s="200"/>
      <c r="F31" s="237"/>
      <c r="G31" s="237"/>
      <c r="H31" s="326"/>
      <c r="J31" s="193" t="s">
        <v>41</v>
      </c>
    </row>
    <row r="32" spans="1:10" ht="24" customHeight="1">
      <c r="A32" s="218"/>
      <c r="B32" s="204"/>
      <c r="C32" s="198"/>
      <c r="D32" s="367"/>
      <c r="E32" s="206"/>
      <c r="F32" s="238"/>
      <c r="G32" s="238"/>
      <c r="H32" s="329"/>
      <c r="J32" s="193" t="s">
        <v>40</v>
      </c>
    </row>
    <row r="33" spans="1:10" ht="24" customHeight="1">
      <c r="A33" s="216"/>
      <c r="B33" s="198"/>
      <c r="C33" s="198"/>
      <c r="D33" s="366"/>
      <c r="E33" s="200"/>
      <c r="F33" s="237"/>
      <c r="G33" s="237"/>
      <c r="H33" s="326"/>
      <c r="J33" s="193" t="s">
        <v>41</v>
      </c>
    </row>
    <row r="34" spans="1:10" ht="24" customHeight="1">
      <c r="A34" s="218"/>
      <c r="B34" s="204"/>
      <c r="C34" s="198"/>
      <c r="D34" s="367"/>
      <c r="E34" s="206"/>
      <c r="F34" s="238"/>
      <c r="G34" s="238"/>
      <c r="H34" s="329"/>
      <c r="J34" s="193" t="s">
        <v>40</v>
      </c>
    </row>
    <row r="35" spans="1:10" ht="24" customHeight="1">
      <c r="A35" s="216"/>
      <c r="B35" s="198"/>
      <c r="C35" s="198"/>
      <c r="D35" s="366"/>
      <c r="E35" s="200"/>
      <c r="F35" s="237"/>
      <c r="G35" s="237"/>
      <c r="H35" s="326"/>
      <c r="J35" s="193" t="s">
        <v>41</v>
      </c>
    </row>
    <row r="36" spans="1:10" ht="24" customHeight="1">
      <c r="A36" s="218"/>
      <c r="B36" s="204"/>
      <c r="C36" s="198"/>
      <c r="D36" s="367"/>
      <c r="E36" s="206"/>
      <c r="F36" s="238"/>
      <c r="G36" s="238"/>
      <c r="H36" s="329"/>
      <c r="J36" s="193" t="s">
        <v>40</v>
      </c>
    </row>
    <row r="37" spans="1:10" ht="24" customHeight="1">
      <c r="A37" s="216"/>
      <c r="B37" s="198"/>
      <c r="C37" s="198"/>
      <c r="D37" s="366"/>
      <c r="E37" s="200"/>
      <c r="F37" s="256"/>
      <c r="G37" s="256"/>
      <c r="H37" s="326"/>
      <c r="J37" s="193" t="s">
        <v>41</v>
      </c>
    </row>
    <row r="38" spans="1:10" ht="24" customHeight="1" thickBot="1">
      <c r="A38" s="290"/>
      <c r="B38" s="195"/>
      <c r="C38" s="195"/>
      <c r="D38" s="368"/>
      <c r="E38" s="221"/>
      <c r="F38" s="252"/>
      <c r="G38" s="252"/>
      <c r="H38" s="331"/>
      <c r="J38" s="193" t="s">
        <v>40</v>
      </c>
    </row>
    <row r="39" spans="1:10" ht="24" customHeight="1" thickTop="1">
      <c r="A39" s="225" t="s">
        <v>21</v>
      </c>
      <c r="B39" s="226"/>
      <c r="C39" s="226"/>
      <c r="D39" s="369"/>
      <c r="E39" s="291"/>
      <c r="F39" s="243"/>
      <c r="G39" s="243">
        <f>SUMIF(J3:J38,"A",G3:G38)</f>
        <v>0</v>
      </c>
      <c r="H39" s="327"/>
    </row>
    <row r="40" spans="1:10" ht="24" customHeight="1">
      <c r="A40" s="230"/>
      <c r="B40" s="231"/>
      <c r="C40" s="231"/>
      <c r="D40" s="370"/>
      <c r="E40" s="292"/>
      <c r="F40" s="244"/>
      <c r="G40" s="244">
        <f>SUMIF(J3:J38,"B",G3:G38)</f>
        <v>0</v>
      </c>
      <c r="H40" s="328"/>
    </row>
    <row r="41" spans="1:10" ht="24" customHeight="1">
      <c r="A41" s="313" t="s">
        <v>72</v>
      </c>
      <c r="B41" s="198"/>
      <c r="C41" s="198"/>
      <c r="D41" s="364"/>
      <c r="E41" s="200"/>
      <c r="F41" s="237"/>
      <c r="G41" s="237">
        <f>ROUNDDOWN(D41*F41,0)</f>
        <v>0</v>
      </c>
      <c r="H41" s="325"/>
      <c r="J41" s="193" t="s">
        <v>41</v>
      </c>
    </row>
    <row r="42" spans="1:10" ht="24" customHeight="1">
      <c r="A42" s="217"/>
      <c r="B42" s="204"/>
      <c r="C42" s="198"/>
      <c r="D42" s="365"/>
      <c r="E42" s="206"/>
      <c r="F42" s="238"/>
      <c r="G42" s="238">
        <f>ROUNDDOWN(D42*F42,0)</f>
        <v>0</v>
      </c>
      <c r="H42" s="324"/>
      <c r="J42" s="193" t="s">
        <v>40</v>
      </c>
    </row>
    <row r="43" spans="1:10" ht="24" customHeight="1">
      <c r="A43" s="216"/>
      <c r="B43" s="198"/>
      <c r="C43" s="198"/>
      <c r="D43" s="364"/>
      <c r="E43" s="200"/>
      <c r="F43" s="237"/>
      <c r="G43" s="237">
        <f>ROUNDDOWN(D43*F43,0)</f>
        <v>0</v>
      </c>
      <c r="H43" s="325"/>
      <c r="J43" s="193" t="s">
        <v>41</v>
      </c>
    </row>
    <row r="44" spans="1:10" ht="24" customHeight="1">
      <c r="A44" s="218"/>
      <c r="B44" s="204"/>
      <c r="C44" s="198"/>
      <c r="D44" s="365"/>
      <c r="E44" s="206"/>
      <c r="F44" s="238"/>
      <c r="G44" s="238">
        <f>ROUNDDOWN(D44*F44,0)</f>
        <v>0</v>
      </c>
      <c r="H44" s="335"/>
      <c r="J44" s="193" t="s">
        <v>40</v>
      </c>
    </row>
    <row r="45" spans="1:10" ht="24" customHeight="1">
      <c r="A45" s="216"/>
      <c r="B45" s="198"/>
      <c r="C45" s="198"/>
      <c r="D45" s="364"/>
      <c r="E45" s="200"/>
      <c r="F45" s="237"/>
      <c r="G45" s="237">
        <f t="shared" ref="G45:G76" si="0">ROUNDDOWN(D45*F45,0)</f>
        <v>0</v>
      </c>
      <c r="H45" s="325"/>
      <c r="J45" s="193" t="s">
        <v>41</v>
      </c>
    </row>
    <row r="46" spans="1:10" ht="24" customHeight="1">
      <c r="A46" s="218"/>
      <c r="B46" s="204"/>
      <c r="C46" s="198"/>
      <c r="D46" s="365"/>
      <c r="E46" s="206"/>
      <c r="F46" s="238"/>
      <c r="G46" s="238">
        <f t="shared" si="0"/>
        <v>0</v>
      </c>
      <c r="H46" s="333"/>
      <c r="J46" s="193" t="s">
        <v>40</v>
      </c>
    </row>
    <row r="47" spans="1:10" ht="24" customHeight="1">
      <c r="A47" s="216"/>
      <c r="B47" s="198"/>
      <c r="C47" s="198"/>
      <c r="D47" s="364"/>
      <c r="E47" s="200"/>
      <c r="F47" s="237"/>
      <c r="G47" s="237">
        <f t="shared" si="0"/>
        <v>0</v>
      </c>
      <c r="H47" s="325"/>
      <c r="J47" s="193" t="s">
        <v>41</v>
      </c>
    </row>
    <row r="48" spans="1:10" ht="24" customHeight="1">
      <c r="A48" s="218"/>
      <c r="B48" s="204"/>
      <c r="C48" s="198"/>
      <c r="D48" s="365"/>
      <c r="E48" s="206"/>
      <c r="F48" s="238"/>
      <c r="G48" s="238">
        <f t="shared" si="0"/>
        <v>0</v>
      </c>
      <c r="H48" s="333"/>
      <c r="J48" s="193" t="s">
        <v>40</v>
      </c>
    </row>
    <row r="49" spans="1:10" ht="24" customHeight="1">
      <c r="A49" s="216"/>
      <c r="B49" s="198"/>
      <c r="C49" s="198"/>
      <c r="D49" s="364"/>
      <c r="E49" s="200"/>
      <c r="F49" s="237"/>
      <c r="G49" s="237">
        <f t="shared" si="0"/>
        <v>0</v>
      </c>
      <c r="H49" s="325"/>
      <c r="J49" s="193" t="s">
        <v>41</v>
      </c>
    </row>
    <row r="50" spans="1:10" ht="24" customHeight="1">
      <c r="A50" s="218"/>
      <c r="B50" s="204"/>
      <c r="C50" s="198"/>
      <c r="D50" s="365"/>
      <c r="E50" s="206"/>
      <c r="F50" s="238"/>
      <c r="G50" s="238">
        <f t="shared" si="0"/>
        <v>0</v>
      </c>
      <c r="H50" s="333"/>
      <c r="J50" s="193" t="s">
        <v>40</v>
      </c>
    </row>
    <row r="51" spans="1:10" ht="24" customHeight="1">
      <c r="A51" s="216"/>
      <c r="B51" s="198"/>
      <c r="C51" s="198"/>
      <c r="D51" s="364"/>
      <c r="E51" s="200"/>
      <c r="F51" s="237"/>
      <c r="G51" s="237">
        <f t="shared" si="0"/>
        <v>0</v>
      </c>
      <c r="H51" s="325"/>
      <c r="J51" s="193" t="s">
        <v>41</v>
      </c>
    </row>
    <row r="52" spans="1:10" ht="24" customHeight="1">
      <c r="A52" s="218"/>
      <c r="B52" s="204"/>
      <c r="C52" s="198"/>
      <c r="D52" s="365"/>
      <c r="E52" s="206"/>
      <c r="F52" s="238"/>
      <c r="G52" s="238">
        <f t="shared" si="0"/>
        <v>0</v>
      </c>
      <c r="H52" s="333"/>
      <c r="J52" s="193" t="s">
        <v>40</v>
      </c>
    </row>
    <row r="53" spans="1:10" ht="24" customHeight="1">
      <c r="A53" s="216"/>
      <c r="B53" s="198"/>
      <c r="C53" s="198"/>
      <c r="D53" s="364"/>
      <c r="E53" s="200"/>
      <c r="F53" s="237"/>
      <c r="G53" s="237">
        <f t="shared" si="0"/>
        <v>0</v>
      </c>
      <c r="H53" s="325"/>
      <c r="J53" s="193" t="s">
        <v>41</v>
      </c>
    </row>
    <row r="54" spans="1:10" ht="24" customHeight="1">
      <c r="A54" s="218"/>
      <c r="B54" s="204"/>
      <c r="C54" s="198"/>
      <c r="D54" s="365"/>
      <c r="E54" s="206"/>
      <c r="F54" s="238"/>
      <c r="G54" s="238">
        <f t="shared" si="0"/>
        <v>0</v>
      </c>
      <c r="H54" s="324"/>
      <c r="J54" s="193" t="s">
        <v>40</v>
      </c>
    </row>
    <row r="55" spans="1:10" ht="24" customHeight="1">
      <c r="A55" s="216"/>
      <c r="B55" s="198"/>
      <c r="C55" s="198"/>
      <c r="D55" s="364"/>
      <c r="E55" s="200"/>
      <c r="F55" s="237"/>
      <c r="G55" s="237">
        <f t="shared" si="0"/>
        <v>0</v>
      </c>
      <c r="H55" s="325"/>
      <c r="J55" s="193" t="s">
        <v>41</v>
      </c>
    </row>
    <row r="56" spans="1:10" ht="24" customHeight="1">
      <c r="A56" s="218"/>
      <c r="B56" s="204"/>
      <c r="C56" s="198"/>
      <c r="D56" s="365"/>
      <c r="E56" s="206"/>
      <c r="F56" s="238"/>
      <c r="G56" s="238">
        <f t="shared" si="0"/>
        <v>0</v>
      </c>
      <c r="H56" s="324"/>
      <c r="J56" s="193" t="s">
        <v>40</v>
      </c>
    </row>
    <row r="57" spans="1:10" ht="24" customHeight="1">
      <c r="A57" s="216"/>
      <c r="B57" s="198"/>
      <c r="C57" s="198"/>
      <c r="D57" s="364"/>
      <c r="E57" s="200"/>
      <c r="F57" s="237"/>
      <c r="G57" s="237">
        <f t="shared" si="0"/>
        <v>0</v>
      </c>
      <c r="H57" s="325"/>
      <c r="J57" s="193" t="s">
        <v>41</v>
      </c>
    </row>
    <row r="58" spans="1:10" ht="24" customHeight="1">
      <c r="A58" s="218"/>
      <c r="B58" s="204"/>
      <c r="C58" s="198"/>
      <c r="D58" s="365"/>
      <c r="E58" s="206"/>
      <c r="F58" s="238"/>
      <c r="G58" s="238">
        <f t="shared" si="0"/>
        <v>0</v>
      </c>
      <c r="H58" s="324"/>
      <c r="J58" s="193" t="s">
        <v>40</v>
      </c>
    </row>
    <row r="59" spans="1:10" ht="24" customHeight="1">
      <c r="A59" s="216"/>
      <c r="B59" s="198"/>
      <c r="C59" s="198"/>
      <c r="D59" s="364"/>
      <c r="E59" s="200"/>
      <c r="F59" s="237"/>
      <c r="G59" s="237">
        <f t="shared" si="0"/>
        <v>0</v>
      </c>
      <c r="H59" s="325"/>
      <c r="J59" s="193" t="s">
        <v>41</v>
      </c>
    </row>
    <row r="60" spans="1:10" ht="24" customHeight="1">
      <c r="A60" s="218"/>
      <c r="B60" s="204"/>
      <c r="C60" s="198"/>
      <c r="D60" s="365"/>
      <c r="E60" s="206"/>
      <c r="F60" s="238"/>
      <c r="G60" s="238">
        <f t="shared" si="0"/>
        <v>0</v>
      </c>
      <c r="H60" s="324"/>
      <c r="J60" s="193" t="s">
        <v>40</v>
      </c>
    </row>
    <row r="61" spans="1:10" ht="24" customHeight="1">
      <c r="A61" s="216"/>
      <c r="B61" s="198"/>
      <c r="C61" s="198"/>
      <c r="D61" s="364"/>
      <c r="E61" s="200"/>
      <c r="F61" s="237"/>
      <c r="G61" s="237">
        <f t="shared" si="0"/>
        <v>0</v>
      </c>
      <c r="H61" s="325"/>
      <c r="J61" s="193" t="s">
        <v>41</v>
      </c>
    </row>
    <row r="62" spans="1:10" ht="24" customHeight="1">
      <c r="A62" s="218"/>
      <c r="B62" s="204"/>
      <c r="C62" s="198"/>
      <c r="D62" s="365"/>
      <c r="E62" s="206"/>
      <c r="F62" s="238"/>
      <c r="G62" s="238">
        <f t="shared" si="0"/>
        <v>0</v>
      </c>
      <c r="H62" s="324"/>
      <c r="J62" s="193" t="s">
        <v>40</v>
      </c>
    </row>
    <row r="63" spans="1:10" ht="24" customHeight="1">
      <c r="A63" s="216"/>
      <c r="B63" s="198"/>
      <c r="C63" s="198"/>
      <c r="D63" s="364"/>
      <c r="E63" s="200"/>
      <c r="F63" s="237"/>
      <c r="G63" s="237">
        <f t="shared" si="0"/>
        <v>0</v>
      </c>
      <c r="H63" s="325"/>
      <c r="J63" s="193" t="s">
        <v>41</v>
      </c>
    </row>
    <row r="64" spans="1:10" ht="24" customHeight="1">
      <c r="A64" s="218"/>
      <c r="B64" s="204"/>
      <c r="C64" s="198"/>
      <c r="D64" s="365"/>
      <c r="E64" s="206"/>
      <c r="F64" s="238"/>
      <c r="G64" s="238">
        <f t="shared" si="0"/>
        <v>0</v>
      </c>
      <c r="H64" s="324"/>
      <c r="J64" s="193" t="s">
        <v>40</v>
      </c>
    </row>
    <row r="65" spans="1:14" ht="24" customHeight="1">
      <c r="A65" s="216"/>
      <c r="B65" s="198"/>
      <c r="C65" s="198"/>
      <c r="D65" s="364"/>
      <c r="E65" s="200"/>
      <c r="F65" s="237"/>
      <c r="G65" s="237">
        <f t="shared" si="0"/>
        <v>0</v>
      </c>
      <c r="H65" s="325"/>
      <c r="I65" s="224"/>
      <c r="J65" s="193" t="s">
        <v>41</v>
      </c>
      <c r="K65" s="224"/>
      <c r="L65" s="224"/>
      <c r="M65" s="224"/>
      <c r="N65" s="224"/>
    </row>
    <row r="66" spans="1:14" s="224" customFormat="1" ht="24" customHeight="1">
      <c r="A66" s="218"/>
      <c r="B66" s="204"/>
      <c r="C66" s="247"/>
      <c r="D66" s="365"/>
      <c r="E66" s="206"/>
      <c r="F66" s="238"/>
      <c r="G66" s="238">
        <f t="shared" si="0"/>
        <v>0</v>
      </c>
      <c r="H66" s="324"/>
      <c r="J66" s="193" t="s">
        <v>40</v>
      </c>
    </row>
    <row r="67" spans="1:14" ht="24" customHeight="1">
      <c r="A67" s="216"/>
      <c r="B67" s="198"/>
      <c r="C67" s="198"/>
      <c r="D67" s="364"/>
      <c r="E67" s="200"/>
      <c r="F67" s="237"/>
      <c r="G67" s="237">
        <f t="shared" si="0"/>
        <v>0</v>
      </c>
      <c r="H67" s="325"/>
      <c r="J67" s="193" t="s">
        <v>41</v>
      </c>
    </row>
    <row r="68" spans="1:14" ht="24" customHeight="1">
      <c r="A68" s="216"/>
      <c r="B68" s="204"/>
      <c r="C68" s="198"/>
      <c r="D68" s="365"/>
      <c r="E68" s="206"/>
      <c r="F68" s="238"/>
      <c r="G68" s="238">
        <f t="shared" si="0"/>
        <v>0</v>
      </c>
      <c r="H68" s="324"/>
      <c r="J68" s="193" t="s">
        <v>40</v>
      </c>
    </row>
    <row r="69" spans="1:14" ht="24" customHeight="1">
      <c r="A69" s="248"/>
      <c r="B69" s="198"/>
      <c r="C69" s="198"/>
      <c r="D69" s="364"/>
      <c r="E69" s="200"/>
      <c r="F69" s="237"/>
      <c r="G69" s="237">
        <f t="shared" si="0"/>
        <v>0</v>
      </c>
      <c r="H69" s="325"/>
      <c r="J69" s="193" t="s">
        <v>41</v>
      </c>
    </row>
    <row r="70" spans="1:14" ht="24" customHeight="1">
      <c r="A70" s="218"/>
      <c r="B70" s="204"/>
      <c r="C70" s="198"/>
      <c r="D70" s="365"/>
      <c r="E70" s="206"/>
      <c r="F70" s="238"/>
      <c r="G70" s="238">
        <f t="shared" si="0"/>
        <v>0</v>
      </c>
      <c r="H70" s="324"/>
      <c r="J70" s="193" t="s">
        <v>40</v>
      </c>
    </row>
    <row r="71" spans="1:14" ht="24" customHeight="1">
      <c r="A71" s="216"/>
      <c r="B71" s="198"/>
      <c r="C71" s="198"/>
      <c r="D71" s="364"/>
      <c r="E71" s="200"/>
      <c r="F71" s="237"/>
      <c r="G71" s="237">
        <f t="shared" si="0"/>
        <v>0</v>
      </c>
      <c r="H71" s="325"/>
      <c r="J71" s="193" t="s">
        <v>41</v>
      </c>
    </row>
    <row r="72" spans="1:14" ht="24" customHeight="1">
      <c r="A72" s="218"/>
      <c r="B72" s="204"/>
      <c r="C72" s="198"/>
      <c r="D72" s="365"/>
      <c r="E72" s="206"/>
      <c r="F72" s="238"/>
      <c r="G72" s="238">
        <f t="shared" si="0"/>
        <v>0</v>
      </c>
      <c r="H72" s="324"/>
      <c r="J72" s="193" t="s">
        <v>40</v>
      </c>
    </row>
    <row r="73" spans="1:14" ht="24" customHeight="1">
      <c r="A73" s="216"/>
      <c r="B73" s="198"/>
      <c r="C73" s="198"/>
      <c r="D73" s="364"/>
      <c r="E73" s="200"/>
      <c r="F73" s="237"/>
      <c r="G73" s="237">
        <f t="shared" si="0"/>
        <v>0</v>
      </c>
      <c r="H73" s="325"/>
      <c r="J73" s="193" t="s">
        <v>41</v>
      </c>
    </row>
    <row r="74" spans="1:14" ht="24" customHeight="1">
      <c r="A74" s="218"/>
      <c r="B74" s="204"/>
      <c r="C74" s="198"/>
      <c r="D74" s="365"/>
      <c r="E74" s="206"/>
      <c r="F74" s="238"/>
      <c r="G74" s="238">
        <f t="shared" si="0"/>
        <v>0</v>
      </c>
      <c r="H74" s="324"/>
      <c r="J74" s="193" t="s">
        <v>40</v>
      </c>
    </row>
    <row r="75" spans="1:14" ht="24" customHeight="1">
      <c r="A75" s="216"/>
      <c r="B75" s="198"/>
      <c r="C75" s="198"/>
      <c r="D75" s="364"/>
      <c r="E75" s="200"/>
      <c r="F75" s="237"/>
      <c r="G75" s="237">
        <f t="shared" si="0"/>
        <v>0</v>
      </c>
      <c r="H75" s="325"/>
      <c r="J75" s="193" t="s">
        <v>41</v>
      </c>
    </row>
    <row r="76" spans="1:14" ht="24" customHeight="1" thickBot="1">
      <c r="A76" s="216"/>
      <c r="B76" s="198"/>
      <c r="C76" s="198"/>
      <c r="D76" s="375"/>
      <c r="E76" s="221"/>
      <c r="F76" s="238"/>
      <c r="G76" s="251">
        <f t="shared" si="0"/>
        <v>0</v>
      </c>
      <c r="H76" s="326"/>
      <c r="J76" s="193" t="s">
        <v>40</v>
      </c>
    </row>
    <row r="77" spans="1:14" ht="24" customHeight="1" thickTop="1">
      <c r="A77" s="225" t="s">
        <v>29</v>
      </c>
      <c r="B77" s="226"/>
      <c r="C77" s="226"/>
      <c r="D77" s="369"/>
      <c r="E77" s="291"/>
      <c r="F77" s="243"/>
      <c r="G77" s="243">
        <f>SUMIF(J41:J76,"A",G41:G76)</f>
        <v>0</v>
      </c>
      <c r="H77" s="327"/>
    </row>
    <row r="78" spans="1:14" ht="24" customHeight="1">
      <c r="A78" s="230"/>
      <c r="B78" s="231"/>
      <c r="C78" s="231"/>
      <c r="D78" s="370"/>
      <c r="E78" s="292"/>
      <c r="F78" s="244"/>
      <c r="G78" s="244">
        <f>SUMIF(J41:J76,"B",G41:G76)</f>
        <v>0</v>
      </c>
      <c r="H78" s="328"/>
    </row>
    <row r="79" spans="1:14" ht="24" customHeight="1">
      <c r="A79" s="216"/>
      <c r="B79" s="198"/>
      <c r="C79" s="198"/>
      <c r="D79" s="364"/>
      <c r="E79" s="200"/>
      <c r="F79" s="237"/>
      <c r="G79" s="237">
        <f>ROUNDDOWN(D79*F79,0)</f>
        <v>0</v>
      </c>
      <c r="H79" s="325"/>
      <c r="J79" s="193" t="s">
        <v>41</v>
      </c>
    </row>
    <row r="80" spans="1:14" ht="24" customHeight="1">
      <c r="A80" s="217"/>
      <c r="B80" s="204"/>
      <c r="C80" s="198"/>
      <c r="D80" s="365"/>
      <c r="E80" s="206"/>
      <c r="F80" s="238"/>
      <c r="G80" s="238">
        <f t="shared" ref="G80:G114" si="1">ROUNDDOWN(D80*F80,0)</f>
        <v>0</v>
      </c>
      <c r="H80" s="324"/>
      <c r="J80" s="193" t="s">
        <v>40</v>
      </c>
    </row>
    <row r="81" spans="1:10" ht="24" customHeight="1">
      <c r="A81" s="216"/>
      <c r="B81" s="198"/>
      <c r="C81" s="198"/>
      <c r="D81" s="364"/>
      <c r="E81" s="200"/>
      <c r="F81" s="237"/>
      <c r="G81" s="237">
        <f t="shared" si="1"/>
        <v>0</v>
      </c>
      <c r="H81" s="325"/>
      <c r="J81" s="193" t="s">
        <v>41</v>
      </c>
    </row>
    <row r="82" spans="1:10" ht="24" customHeight="1">
      <c r="A82" s="218"/>
      <c r="B82" s="204"/>
      <c r="C82" s="198"/>
      <c r="D82" s="365"/>
      <c r="E82" s="206"/>
      <c r="F82" s="238"/>
      <c r="G82" s="238">
        <f t="shared" si="1"/>
        <v>0</v>
      </c>
      <c r="H82" s="332"/>
      <c r="J82" s="193" t="s">
        <v>40</v>
      </c>
    </row>
    <row r="83" spans="1:10" ht="24" customHeight="1">
      <c r="A83" s="216"/>
      <c r="B83" s="198"/>
      <c r="C83" s="198"/>
      <c r="D83" s="364"/>
      <c r="E83" s="200"/>
      <c r="F83" s="237"/>
      <c r="G83" s="237">
        <f t="shared" si="1"/>
        <v>0</v>
      </c>
      <c r="H83" s="323"/>
      <c r="J83" s="193" t="s">
        <v>41</v>
      </c>
    </row>
    <row r="84" spans="1:10" ht="24" customHeight="1">
      <c r="A84" s="218"/>
      <c r="B84" s="204"/>
      <c r="C84" s="198"/>
      <c r="D84" s="365"/>
      <c r="E84" s="206"/>
      <c r="F84" s="238"/>
      <c r="G84" s="238">
        <f t="shared" si="1"/>
        <v>0</v>
      </c>
      <c r="H84" s="333"/>
      <c r="J84" s="193" t="s">
        <v>40</v>
      </c>
    </row>
    <row r="85" spans="1:10" ht="24" customHeight="1">
      <c r="A85" s="245"/>
      <c r="B85" s="277"/>
      <c r="C85" s="198"/>
      <c r="D85" s="364"/>
      <c r="E85" s="200"/>
      <c r="F85" s="237"/>
      <c r="G85" s="237">
        <f t="shared" si="1"/>
        <v>0</v>
      </c>
      <c r="H85" s="325"/>
      <c r="J85" s="193" t="s">
        <v>41</v>
      </c>
    </row>
    <row r="86" spans="1:10" ht="24" customHeight="1">
      <c r="A86" s="218"/>
      <c r="B86" s="204"/>
      <c r="C86" s="198"/>
      <c r="D86" s="365"/>
      <c r="E86" s="206"/>
      <c r="F86" s="238"/>
      <c r="G86" s="238">
        <f t="shared" si="1"/>
        <v>0</v>
      </c>
      <c r="H86" s="333"/>
      <c r="J86" s="193" t="s">
        <v>40</v>
      </c>
    </row>
    <row r="87" spans="1:10" ht="24" customHeight="1">
      <c r="A87" s="216"/>
      <c r="B87" s="277"/>
      <c r="C87" s="198"/>
      <c r="D87" s="364"/>
      <c r="E87" s="200"/>
      <c r="F87" s="237"/>
      <c r="G87" s="237">
        <f t="shared" si="1"/>
        <v>0</v>
      </c>
      <c r="H87" s="325"/>
      <c r="J87" s="193" t="s">
        <v>41</v>
      </c>
    </row>
    <row r="88" spans="1:10" ht="24" customHeight="1">
      <c r="A88" s="218"/>
      <c r="B88" s="204"/>
      <c r="C88" s="198"/>
      <c r="D88" s="365"/>
      <c r="E88" s="206"/>
      <c r="F88" s="238"/>
      <c r="G88" s="238">
        <f t="shared" si="1"/>
        <v>0</v>
      </c>
      <c r="H88" s="333"/>
      <c r="J88" s="193" t="s">
        <v>40</v>
      </c>
    </row>
    <row r="89" spans="1:10" ht="24" customHeight="1">
      <c r="A89" s="216"/>
      <c r="B89" s="198"/>
      <c r="C89" s="198"/>
      <c r="D89" s="364"/>
      <c r="E89" s="200"/>
      <c r="F89" s="237"/>
      <c r="G89" s="237">
        <f t="shared" si="1"/>
        <v>0</v>
      </c>
      <c r="H89" s="325"/>
      <c r="J89" s="193" t="s">
        <v>41</v>
      </c>
    </row>
    <row r="90" spans="1:10" ht="24" customHeight="1">
      <c r="A90" s="218"/>
      <c r="B90" s="204"/>
      <c r="C90" s="198"/>
      <c r="D90" s="365"/>
      <c r="E90" s="206"/>
      <c r="F90" s="238"/>
      <c r="G90" s="238">
        <f t="shared" si="1"/>
        <v>0</v>
      </c>
      <c r="H90" s="333"/>
      <c r="J90" s="193" t="s">
        <v>40</v>
      </c>
    </row>
    <row r="91" spans="1:10" ht="24" customHeight="1">
      <c r="A91" s="216"/>
      <c r="B91" s="198"/>
      <c r="C91" s="198"/>
      <c r="D91" s="364"/>
      <c r="E91" s="200"/>
      <c r="F91" s="237"/>
      <c r="G91" s="237">
        <f t="shared" si="1"/>
        <v>0</v>
      </c>
      <c r="H91" s="325"/>
      <c r="J91" s="193" t="s">
        <v>41</v>
      </c>
    </row>
    <row r="92" spans="1:10" ht="24" customHeight="1">
      <c r="A92" s="218"/>
      <c r="B92" s="204"/>
      <c r="C92" s="198"/>
      <c r="D92" s="365"/>
      <c r="E92" s="206"/>
      <c r="F92" s="238"/>
      <c r="G92" s="238">
        <f t="shared" si="1"/>
        <v>0</v>
      </c>
      <c r="H92" s="333"/>
      <c r="J92" s="193" t="s">
        <v>40</v>
      </c>
    </row>
    <row r="93" spans="1:10" ht="24" customHeight="1">
      <c r="A93" s="216"/>
      <c r="B93" s="198"/>
      <c r="C93" s="198"/>
      <c r="D93" s="364"/>
      <c r="E93" s="200"/>
      <c r="F93" s="237"/>
      <c r="G93" s="237">
        <f t="shared" si="1"/>
        <v>0</v>
      </c>
      <c r="H93" s="325"/>
      <c r="J93" s="193" t="s">
        <v>41</v>
      </c>
    </row>
    <row r="94" spans="1:10" ht="24" customHeight="1">
      <c r="A94" s="218"/>
      <c r="B94" s="204"/>
      <c r="C94" s="198"/>
      <c r="D94" s="365"/>
      <c r="E94" s="206"/>
      <c r="F94" s="238"/>
      <c r="G94" s="238">
        <f t="shared" si="1"/>
        <v>0</v>
      </c>
      <c r="H94" s="333"/>
      <c r="J94" s="193" t="s">
        <v>40</v>
      </c>
    </row>
    <row r="95" spans="1:10" ht="24" customHeight="1">
      <c r="A95" s="216"/>
      <c r="B95" s="198"/>
      <c r="C95" s="198"/>
      <c r="D95" s="404"/>
      <c r="E95" s="279"/>
      <c r="F95" s="237"/>
      <c r="G95" s="237">
        <f t="shared" si="1"/>
        <v>0</v>
      </c>
      <c r="H95" s="334"/>
      <c r="J95" s="193" t="s">
        <v>41</v>
      </c>
    </row>
    <row r="96" spans="1:10" ht="24" customHeight="1">
      <c r="A96" s="218"/>
      <c r="B96" s="204"/>
      <c r="C96" s="198"/>
      <c r="D96" s="365"/>
      <c r="E96" s="206"/>
      <c r="F96" s="238"/>
      <c r="G96" s="238">
        <f t="shared" si="1"/>
        <v>0</v>
      </c>
      <c r="H96" s="324"/>
      <c r="J96" s="193" t="s">
        <v>40</v>
      </c>
    </row>
    <row r="97" spans="1:10" ht="24" customHeight="1">
      <c r="A97" s="216"/>
      <c r="B97" s="198"/>
      <c r="C97" s="198"/>
      <c r="D97" s="364"/>
      <c r="E97" s="200"/>
      <c r="F97" s="237"/>
      <c r="G97" s="237">
        <f t="shared" si="1"/>
        <v>0</v>
      </c>
      <c r="H97" s="325"/>
      <c r="J97" s="193" t="s">
        <v>41</v>
      </c>
    </row>
    <row r="98" spans="1:10" ht="24" customHeight="1">
      <c r="A98" s="218"/>
      <c r="B98" s="204"/>
      <c r="C98" s="198"/>
      <c r="D98" s="365"/>
      <c r="E98" s="206"/>
      <c r="F98" s="238"/>
      <c r="G98" s="238">
        <f t="shared" si="1"/>
        <v>0</v>
      </c>
      <c r="H98" s="324"/>
      <c r="J98" s="193" t="s">
        <v>40</v>
      </c>
    </row>
    <row r="99" spans="1:10" ht="24" customHeight="1">
      <c r="A99" s="245"/>
      <c r="B99" s="198"/>
      <c r="C99" s="198"/>
      <c r="D99" s="364"/>
      <c r="E99" s="200"/>
      <c r="F99" s="237"/>
      <c r="G99" s="237">
        <f t="shared" si="1"/>
        <v>0</v>
      </c>
      <c r="H99" s="325"/>
      <c r="J99" s="193" t="s">
        <v>41</v>
      </c>
    </row>
    <row r="100" spans="1:10" ht="24" customHeight="1">
      <c r="A100" s="218"/>
      <c r="B100" s="204"/>
      <c r="C100" s="198"/>
      <c r="D100" s="365"/>
      <c r="E100" s="206"/>
      <c r="F100" s="238"/>
      <c r="G100" s="238">
        <f t="shared" si="1"/>
        <v>0</v>
      </c>
      <c r="H100" s="333"/>
      <c r="J100" s="193" t="s">
        <v>40</v>
      </c>
    </row>
    <row r="101" spans="1:10" ht="24" customHeight="1">
      <c r="A101" s="245"/>
      <c r="B101" s="198"/>
      <c r="C101" s="198"/>
      <c r="D101" s="364"/>
      <c r="E101" s="200"/>
      <c r="F101" s="237"/>
      <c r="G101" s="237">
        <f t="shared" si="1"/>
        <v>0</v>
      </c>
      <c r="H101" s="325"/>
      <c r="J101" s="193" t="s">
        <v>41</v>
      </c>
    </row>
    <row r="102" spans="1:10" ht="24" customHeight="1">
      <c r="A102" s="218"/>
      <c r="B102" s="281"/>
      <c r="C102" s="198"/>
      <c r="D102" s="365"/>
      <c r="E102" s="206"/>
      <c r="F102" s="238"/>
      <c r="G102" s="238">
        <f t="shared" si="1"/>
        <v>0</v>
      </c>
      <c r="H102" s="333"/>
      <c r="J102" s="193" t="s">
        <v>40</v>
      </c>
    </row>
    <row r="103" spans="1:10" ht="24" customHeight="1">
      <c r="A103" s="216"/>
      <c r="B103" s="198"/>
      <c r="C103" s="198"/>
      <c r="D103" s="364"/>
      <c r="E103" s="200"/>
      <c r="F103" s="237"/>
      <c r="G103" s="237">
        <f t="shared" si="1"/>
        <v>0</v>
      </c>
      <c r="H103" s="325"/>
      <c r="J103" s="193" t="s">
        <v>41</v>
      </c>
    </row>
    <row r="104" spans="1:10" s="224" customFormat="1" ht="24" customHeight="1">
      <c r="A104" s="216"/>
      <c r="B104" s="198"/>
      <c r="C104" s="198"/>
      <c r="D104" s="365"/>
      <c r="E104" s="206"/>
      <c r="F104" s="238"/>
      <c r="G104" s="238">
        <f t="shared" si="1"/>
        <v>0</v>
      </c>
      <c r="H104" s="333"/>
      <c r="J104" s="193" t="s">
        <v>40</v>
      </c>
    </row>
    <row r="105" spans="1:10" s="224" customFormat="1" ht="24" customHeight="1">
      <c r="A105" s="248"/>
      <c r="B105" s="282"/>
      <c r="C105" s="247"/>
      <c r="D105" s="364"/>
      <c r="E105" s="200"/>
      <c r="F105" s="237"/>
      <c r="G105" s="237">
        <f t="shared" si="1"/>
        <v>0</v>
      </c>
      <c r="H105" s="325"/>
      <c r="J105" s="193" t="s">
        <v>41</v>
      </c>
    </row>
    <row r="106" spans="1:10" s="224" customFormat="1" ht="24" customHeight="1">
      <c r="A106" s="218"/>
      <c r="B106" s="204"/>
      <c r="C106" s="247"/>
      <c r="D106" s="365"/>
      <c r="E106" s="206"/>
      <c r="F106" s="238"/>
      <c r="G106" s="238">
        <f t="shared" si="1"/>
        <v>0</v>
      </c>
      <c r="H106" s="333"/>
      <c r="J106" s="193" t="s">
        <v>40</v>
      </c>
    </row>
    <row r="107" spans="1:10" s="224" customFormat="1" ht="24" customHeight="1">
      <c r="A107" s="248"/>
      <c r="B107" s="282"/>
      <c r="C107" s="247"/>
      <c r="D107" s="364"/>
      <c r="E107" s="200"/>
      <c r="F107" s="237"/>
      <c r="G107" s="237">
        <f t="shared" si="1"/>
        <v>0</v>
      </c>
      <c r="H107" s="325"/>
      <c r="J107" s="193" t="s">
        <v>41</v>
      </c>
    </row>
    <row r="108" spans="1:10" s="224" customFormat="1" ht="24" customHeight="1">
      <c r="A108" s="218"/>
      <c r="B108" s="204"/>
      <c r="C108" s="247"/>
      <c r="D108" s="365"/>
      <c r="E108" s="206"/>
      <c r="F108" s="238"/>
      <c r="G108" s="238">
        <f t="shared" si="1"/>
        <v>0</v>
      </c>
      <c r="H108" s="324"/>
      <c r="J108" s="193" t="s">
        <v>40</v>
      </c>
    </row>
    <row r="109" spans="1:10" s="224" customFormat="1" ht="24" customHeight="1">
      <c r="A109" s="248"/>
      <c r="B109" s="282"/>
      <c r="C109" s="247"/>
      <c r="D109" s="364"/>
      <c r="E109" s="200"/>
      <c r="F109" s="237"/>
      <c r="G109" s="237">
        <f t="shared" si="1"/>
        <v>0</v>
      </c>
      <c r="H109" s="325"/>
      <c r="J109" s="193" t="s">
        <v>41</v>
      </c>
    </row>
    <row r="110" spans="1:10" s="224" customFormat="1" ht="24" customHeight="1">
      <c r="A110" s="218"/>
      <c r="B110" s="204"/>
      <c r="C110" s="247"/>
      <c r="D110" s="365"/>
      <c r="E110" s="206"/>
      <c r="F110" s="238"/>
      <c r="G110" s="238">
        <f t="shared" si="1"/>
        <v>0</v>
      </c>
      <c r="H110" s="324"/>
      <c r="J110" s="193" t="s">
        <v>40</v>
      </c>
    </row>
    <row r="111" spans="1:10" s="224" customFormat="1" ht="24" customHeight="1">
      <c r="A111" s="245"/>
      <c r="B111" s="198"/>
      <c r="C111" s="204"/>
      <c r="D111" s="364"/>
      <c r="E111" s="200"/>
      <c r="F111" s="237"/>
      <c r="G111" s="237">
        <f t="shared" si="1"/>
        <v>0</v>
      </c>
      <c r="H111" s="325"/>
      <c r="J111" s="193" t="s">
        <v>41</v>
      </c>
    </row>
    <row r="112" spans="1:10" s="224" customFormat="1" ht="24" customHeight="1">
      <c r="A112" s="283"/>
      <c r="B112" s="204"/>
      <c r="C112" s="247"/>
      <c r="D112" s="365"/>
      <c r="E112" s="206"/>
      <c r="F112" s="238"/>
      <c r="G112" s="238">
        <f t="shared" si="1"/>
        <v>0</v>
      </c>
      <c r="H112" s="324"/>
      <c r="J112" s="193" t="s">
        <v>40</v>
      </c>
    </row>
    <row r="113" spans="1:10" s="224" customFormat="1" ht="24" customHeight="1">
      <c r="A113" s="245"/>
      <c r="B113" s="198"/>
      <c r="C113" s="198"/>
      <c r="D113" s="364"/>
      <c r="E113" s="200"/>
      <c r="F113" s="237"/>
      <c r="G113" s="237">
        <f t="shared" si="1"/>
        <v>0</v>
      </c>
      <c r="H113" s="325"/>
      <c r="J113" s="193" t="s">
        <v>41</v>
      </c>
    </row>
    <row r="114" spans="1:10" s="224" customFormat="1" ht="24" customHeight="1" thickBot="1">
      <c r="A114" s="216"/>
      <c r="B114" s="198"/>
      <c r="C114" s="198"/>
      <c r="D114" s="375"/>
      <c r="E114" s="221"/>
      <c r="F114" s="238"/>
      <c r="G114" s="251">
        <f t="shared" si="1"/>
        <v>0</v>
      </c>
      <c r="H114" s="326"/>
      <c r="J114" s="193" t="s">
        <v>40</v>
      </c>
    </row>
    <row r="115" spans="1:10" s="224" customFormat="1" ht="24" customHeight="1" thickTop="1">
      <c r="A115" s="225" t="s">
        <v>29</v>
      </c>
      <c r="B115" s="226"/>
      <c r="C115" s="226"/>
      <c r="D115" s="369"/>
      <c r="E115" s="291"/>
      <c r="F115" s="243"/>
      <c r="G115" s="243">
        <f>SUMIF(J79:J114,"A",G79:G114)</f>
        <v>0</v>
      </c>
      <c r="H115" s="327"/>
      <c r="J115" s="289"/>
    </row>
    <row r="116" spans="1:10" s="224" customFormat="1" ht="24" customHeight="1">
      <c r="A116" s="230"/>
      <c r="B116" s="231"/>
      <c r="C116" s="231"/>
      <c r="D116" s="370"/>
      <c r="E116" s="292"/>
      <c r="F116" s="244"/>
      <c r="G116" s="244">
        <f>SUMIF(J79:J114,"B",G79:G114)</f>
        <v>0</v>
      </c>
      <c r="H116" s="328"/>
      <c r="J116" s="289"/>
    </row>
    <row r="117" spans="1:10" ht="24.95" customHeight="1"/>
  </sheetData>
  <mergeCells count="4">
    <mergeCell ref="A1:A2"/>
    <mergeCell ref="B1:B2"/>
    <mergeCell ref="H1:H2"/>
    <mergeCell ref="D1:G1"/>
  </mergeCells>
  <phoneticPr fontId="4"/>
  <conditionalFormatting sqref="F41:F76 F3:F38 F79:F80">
    <cfRule type="expression" dxfId="3" priority="1" stopIfTrue="1">
      <formula>AND(D3=1,E3="式")</formula>
    </cfRule>
  </conditionalFormatting>
  <conditionalFormatting sqref="F81:F114">
    <cfRule type="expression" dxfId="2" priority="3" stopIfTrue="1">
      <formula>AND(D81=1,E81="式")</formula>
    </cfRule>
  </conditionalFormatting>
  <dataValidations disablePrompts="1" count="1">
    <dataValidation type="list" allowBlank="1" showInputMessage="1" showErrorMessage="1" sqref="E3:E116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22" max="6553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7"/>
  <sheetViews>
    <sheetView showGridLines="0" showZeros="0" view="pageBreakPreview" topLeftCell="A37" zoomScaleNormal="100" zoomScaleSheetLayoutView="100" workbookViewId="0">
      <selection activeCell="D23" sqref="D23"/>
    </sheetView>
  </sheetViews>
  <sheetFormatPr defaultRowHeight="11.25"/>
  <cols>
    <col min="1" max="1" width="20.625" style="194" customWidth="1"/>
    <col min="2" max="2" width="16.625" style="235" customWidth="1"/>
    <col min="3" max="3" width="2.75" style="235" hidden="1" customWidth="1"/>
    <col min="4" max="4" width="8.625" style="376" customWidth="1"/>
    <col min="5" max="5" width="6.625" style="193" customWidth="1"/>
    <col min="6" max="6" width="10.625" style="257" customWidth="1"/>
    <col min="7" max="7" width="12.125" style="257" customWidth="1"/>
    <col min="8" max="8" width="12.125" style="194" customWidth="1"/>
    <col min="9" max="9" width="9" style="194"/>
    <col min="10" max="10" width="9" style="193"/>
    <col min="11" max="16384" width="9" style="194"/>
  </cols>
  <sheetData>
    <row r="1" spans="1:10" ht="20.100000000000001" customHeight="1">
      <c r="A1" s="544" t="s">
        <v>22</v>
      </c>
      <c r="B1" s="546" t="s">
        <v>59</v>
      </c>
      <c r="C1" s="190"/>
      <c r="D1" s="552" t="s">
        <v>23</v>
      </c>
      <c r="E1" s="553"/>
      <c r="F1" s="553"/>
      <c r="G1" s="554"/>
      <c r="H1" s="557" t="s">
        <v>60</v>
      </c>
      <c r="I1" s="193" t="s">
        <v>35</v>
      </c>
      <c r="J1" s="193" t="s">
        <v>43</v>
      </c>
    </row>
    <row r="2" spans="1:10" ht="19.5" customHeight="1">
      <c r="A2" s="545"/>
      <c r="B2" s="547"/>
      <c r="C2" s="195"/>
      <c r="D2" s="363" t="s">
        <v>24</v>
      </c>
      <c r="E2" s="196" t="s">
        <v>25</v>
      </c>
      <c r="F2" s="255" t="s">
        <v>26</v>
      </c>
      <c r="G2" s="255" t="s">
        <v>27</v>
      </c>
      <c r="H2" s="558"/>
    </row>
    <row r="3" spans="1:10" ht="24" customHeight="1">
      <c r="A3" s="313" t="s">
        <v>82</v>
      </c>
      <c r="B3" s="198"/>
      <c r="C3" s="198"/>
      <c r="D3" s="364"/>
      <c r="E3" s="200"/>
      <c r="F3" s="237"/>
      <c r="G3" s="237">
        <f>ROUNDDOWN(D3*F3,0)</f>
        <v>0</v>
      </c>
      <c r="H3" s="265"/>
      <c r="J3" s="193" t="s">
        <v>37</v>
      </c>
    </row>
    <row r="4" spans="1:10" ht="24" customHeight="1">
      <c r="A4" s="217"/>
      <c r="B4" s="204"/>
      <c r="C4" s="198"/>
      <c r="D4" s="365"/>
      <c r="E4" s="206"/>
      <c r="F4" s="238"/>
      <c r="G4" s="238">
        <f t="shared" ref="G4:G38" si="0">ROUNDDOWN(D4*F4,0)</f>
        <v>0</v>
      </c>
      <c r="H4" s="266"/>
      <c r="J4" s="193" t="s">
        <v>38</v>
      </c>
    </row>
    <row r="5" spans="1:10" ht="24" customHeight="1">
      <c r="A5" s="313"/>
      <c r="B5" s="198"/>
      <c r="C5" s="198"/>
      <c r="D5" s="364"/>
      <c r="E5" s="200"/>
      <c r="F5" s="237"/>
      <c r="G5" s="237">
        <f t="shared" si="0"/>
        <v>0</v>
      </c>
      <c r="H5" s="267"/>
      <c r="J5" s="193" t="s">
        <v>37</v>
      </c>
    </row>
    <row r="6" spans="1:10" ht="24" customHeight="1">
      <c r="A6" s="218"/>
      <c r="B6" s="204"/>
      <c r="C6" s="198"/>
      <c r="D6" s="365"/>
      <c r="E6" s="206"/>
      <c r="F6" s="238"/>
      <c r="G6" s="238">
        <f t="shared" si="0"/>
        <v>0</v>
      </c>
      <c r="H6" s="276"/>
      <c r="J6" s="193" t="s">
        <v>38</v>
      </c>
    </row>
    <row r="7" spans="1:10" ht="24" customHeight="1">
      <c r="A7" s="216"/>
      <c r="B7" s="198"/>
      <c r="C7" s="198"/>
      <c r="D7" s="366"/>
      <c r="E7" s="200"/>
      <c r="F7" s="237"/>
      <c r="G7" s="237">
        <f t="shared" si="0"/>
        <v>0</v>
      </c>
      <c r="H7" s="268"/>
      <c r="J7" s="193" t="s">
        <v>37</v>
      </c>
    </row>
    <row r="8" spans="1:10" ht="24" customHeight="1">
      <c r="A8" s="218"/>
      <c r="B8" s="204"/>
      <c r="C8" s="198"/>
      <c r="D8" s="367"/>
      <c r="E8" s="206"/>
      <c r="F8" s="238"/>
      <c r="G8" s="238">
        <f t="shared" si="0"/>
        <v>0</v>
      </c>
      <c r="H8" s="269"/>
      <c r="J8" s="193" t="s">
        <v>38</v>
      </c>
    </row>
    <row r="9" spans="1:10" ht="24" customHeight="1">
      <c r="A9" s="216"/>
      <c r="B9" s="198"/>
      <c r="C9" s="198"/>
      <c r="D9" s="366"/>
      <c r="E9" s="200"/>
      <c r="F9" s="237"/>
      <c r="G9" s="237">
        <f t="shared" si="0"/>
        <v>0</v>
      </c>
      <c r="H9" s="268"/>
      <c r="J9" s="193" t="s">
        <v>37</v>
      </c>
    </row>
    <row r="10" spans="1:10" ht="24" customHeight="1">
      <c r="A10" s="218"/>
      <c r="B10" s="204"/>
      <c r="C10" s="198"/>
      <c r="D10" s="367"/>
      <c r="E10" s="206"/>
      <c r="F10" s="238"/>
      <c r="G10" s="238">
        <f t="shared" si="0"/>
        <v>0</v>
      </c>
      <c r="H10" s="269"/>
      <c r="J10" s="193" t="s">
        <v>38</v>
      </c>
    </row>
    <row r="11" spans="1:10" ht="24" customHeight="1">
      <c r="A11" s="216"/>
      <c r="B11" s="198"/>
      <c r="C11" s="198"/>
      <c r="D11" s="366"/>
      <c r="E11" s="200"/>
      <c r="F11" s="237"/>
      <c r="G11" s="237">
        <f t="shared" si="0"/>
        <v>0</v>
      </c>
      <c r="H11" s="268"/>
      <c r="J11" s="193" t="s">
        <v>37</v>
      </c>
    </row>
    <row r="12" spans="1:10" ht="24" customHeight="1">
      <c r="A12" s="218"/>
      <c r="B12" s="204"/>
      <c r="C12" s="198"/>
      <c r="D12" s="367"/>
      <c r="E12" s="206"/>
      <c r="F12" s="238"/>
      <c r="G12" s="238">
        <f t="shared" si="0"/>
        <v>0</v>
      </c>
      <c r="H12" s="269"/>
      <c r="J12" s="193" t="s">
        <v>38</v>
      </c>
    </row>
    <row r="13" spans="1:10" ht="24" customHeight="1">
      <c r="A13" s="216"/>
      <c r="B13" s="198"/>
      <c r="C13" s="198"/>
      <c r="D13" s="366"/>
      <c r="E13" s="200"/>
      <c r="F13" s="237"/>
      <c r="G13" s="237">
        <f t="shared" si="0"/>
        <v>0</v>
      </c>
      <c r="H13" s="268"/>
      <c r="J13" s="193" t="s">
        <v>37</v>
      </c>
    </row>
    <row r="14" spans="1:10" ht="24" customHeight="1">
      <c r="A14" s="218"/>
      <c r="B14" s="204"/>
      <c r="C14" s="198"/>
      <c r="D14" s="367"/>
      <c r="E14" s="206"/>
      <c r="F14" s="238"/>
      <c r="G14" s="238">
        <f t="shared" si="0"/>
        <v>0</v>
      </c>
      <c r="H14" s="269"/>
      <c r="J14" s="193" t="s">
        <v>38</v>
      </c>
    </row>
    <row r="15" spans="1:10" ht="24" customHeight="1">
      <c r="A15" s="216"/>
      <c r="B15" s="198"/>
      <c r="C15" s="198"/>
      <c r="D15" s="366"/>
      <c r="E15" s="200"/>
      <c r="F15" s="237"/>
      <c r="G15" s="237">
        <f t="shared" si="0"/>
        <v>0</v>
      </c>
      <c r="H15" s="268"/>
      <c r="J15" s="193" t="s">
        <v>37</v>
      </c>
    </row>
    <row r="16" spans="1:10" ht="24" customHeight="1">
      <c r="A16" s="218"/>
      <c r="B16" s="204"/>
      <c r="C16" s="198"/>
      <c r="D16" s="367"/>
      <c r="E16" s="206"/>
      <c r="F16" s="238"/>
      <c r="G16" s="238">
        <f t="shared" si="0"/>
        <v>0</v>
      </c>
      <c r="H16" s="269"/>
      <c r="J16" s="193" t="s">
        <v>38</v>
      </c>
    </row>
    <row r="17" spans="1:10" ht="24" customHeight="1">
      <c r="A17" s="216"/>
      <c r="B17" s="198"/>
      <c r="C17" s="198"/>
      <c r="D17" s="366"/>
      <c r="E17" s="200"/>
      <c r="F17" s="237"/>
      <c r="G17" s="237">
        <f t="shared" si="0"/>
        <v>0</v>
      </c>
      <c r="H17" s="268"/>
      <c r="J17" s="193" t="s">
        <v>37</v>
      </c>
    </row>
    <row r="18" spans="1:10" ht="24" customHeight="1">
      <c r="A18" s="218"/>
      <c r="B18" s="204"/>
      <c r="C18" s="198"/>
      <c r="D18" s="367"/>
      <c r="E18" s="206"/>
      <c r="F18" s="238"/>
      <c r="G18" s="238">
        <f t="shared" si="0"/>
        <v>0</v>
      </c>
      <c r="H18" s="269"/>
      <c r="J18" s="193" t="s">
        <v>38</v>
      </c>
    </row>
    <row r="19" spans="1:10" ht="24" customHeight="1">
      <c r="A19" s="216"/>
      <c r="B19" s="198"/>
      <c r="C19" s="198"/>
      <c r="D19" s="366"/>
      <c r="E19" s="200"/>
      <c r="F19" s="237"/>
      <c r="G19" s="237">
        <f t="shared" si="0"/>
        <v>0</v>
      </c>
      <c r="H19" s="268"/>
      <c r="J19" s="193" t="s">
        <v>37</v>
      </c>
    </row>
    <row r="20" spans="1:10" ht="24" customHeight="1">
      <c r="A20" s="218"/>
      <c r="B20" s="204"/>
      <c r="C20" s="198"/>
      <c r="D20" s="367"/>
      <c r="E20" s="206"/>
      <c r="F20" s="238"/>
      <c r="G20" s="238">
        <f t="shared" si="0"/>
        <v>0</v>
      </c>
      <c r="H20" s="269"/>
      <c r="J20" s="193" t="s">
        <v>38</v>
      </c>
    </row>
    <row r="21" spans="1:10" ht="24" customHeight="1">
      <c r="A21" s="216"/>
      <c r="B21" s="198"/>
      <c r="C21" s="198"/>
      <c r="D21" s="366"/>
      <c r="E21" s="200"/>
      <c r="F21" s="237"/>
      <c r="G21" s="237">
        <f t="shared" si="0"/>
        <v>0</v>
      </c>
      <c r="H21" s="268"/>
      <c r="J21" s="193" t="s">
        <v>37</v>
      </c>
    </row>
    <row r="22" spans="1:10" ht="24" customHeight="1">
      <c r="A22" s="218"/>
      <c r="B22" s="204"/>
      <c r="C22" s="198"/>
      <c r="D22" s="367"/>
      <c r="E22" s="206"/>
      <c r="F22" s="238"/>
      <c r="G22" s="238">
        <f t="shared" si="0"/>
        <v>0</v>
      </c>
      <c r="H22" s="269"/>
      <c r="J22" s="193" t="s">
        <v>38</v>
      </c>
    </row>
    <row r="23" spans="1:10" ht="24" customHeight="1">
      <c r="A23" s="216"/>
      <c r="B23" s="198"/>
      <c r="C23" s="198"/>
      <c r="D23" s="366"/>
      <c r="E23" s="200"/>
      <c r="F23" s="237"/>
      <c r="G23" s="237">
        <f t="shared" si="0"/>
        <v>0</v>
      </c>
      <c r="H23" s="268"/>
      <c r="J23" s="193" t="s">
        <v>37</v>
      </c>
    </row>
    <row r="24" spans="1:10" ht="24" customHeight="1">
      <c r="A24" s="218"/>
      <c r="B24" s="204"/>
      <c r="C24" s="198"/>
      <c r="D24" s="367"/>
      <c r="E24" s="206"/>
      <c r="F24" s="238"/>
      <c r="G24" s="238">
        <f t="shared" si="0"/>
        <v>0</v>
      </c>
      <c r="H24" s="269"/>
      <c r="J24" s="193" t="s">
        <v>38</v>
      </c>
    </row>
    <row r="25" spans="1:10" ht="24" customHeight="1">
      <c r="A25" s="216"/>
      <c r="B25" s="198"/>
      <c r="C25" s="198"/>
      <c r="D25" s="366"/>
      <c r="E25" s="200"/>
      <c r="F25" s="237"/>
      <c r="G25" s="237">
        <f t="shared" si="0"/>
        <v>0</v>
      </c>
      <c r="H25" s="268"/>
      <c r="J25" s="193" t="s">
        <v>37</v>
      </c>
    </row>
    <row r="26" spans="1:10" ht="24" customHeight="1">
      <c r="A26" s="218"/>
      <c r="B26" s="204"/>
      <c r="C26" s="198"/>
      <c r="D26" s="367"/>
      <c r="E26" s="206"/>
      <c r="F26" s="238"/>
      <c r="G26" s="238">
        <f t="shared" si="0"/>
        <v>0</v>
      </c>
      <c r="H26" s="269"/>
      <c r="J26" s="193" t="s">
        <v>38</v>
      </c>
    </row>
    <row r="27" spans="1:10" ht="24" customHeight="1">
      <c r="A27" s="216"/>
      <c r="B27" s="198"/>
      <c r="C27" s="198"/>
      <c r="D27" s="366"/>
      <c r="E27" s="200"/>
      <c r="F27" s="237"/>
      <c r="G27" s="237">
        <f t="shared" si="0"/>
        <v>0</v>
      </c>
      <c r="H27" s="268"/>
      <c r="J27" s="193" t="s">
        <v>37</v>
      </c>
    </row>
    <row r="28" spans="1:10" ht="24" customHeight="1">
      <c r="A28" s="218"/>
      <c r="B28" s="204"/>
      <c r="C28" s="198"/>
      <c r="D28" s="367"/>
      <c r="E28" s="206"/>
      <c r="F28" s="238"/>
      <c r="G28" s="238">
        <f t="shared" si="0"/>
        <v>0</v>
      </c>
      <c r="H28" s="269"/>
      <c r="J28" s="193" t="s">
        <v>38</v>
      </c>
    </row>
    <row r="29" spans="1:10" ht="24" customHeight="1">
      <c r="A29" s="216"/>
      <c r="B29" s="198"/>
      <c r="C29" s="198"/>
      <c r="D29" s="366"/>
      <c r="E29" s="200"/>
      <c r="F29" s="237"/>
      <c r="G29" s="237">
        <f t="shared" si="0"/>
        <v>0</v>
      </c>
      <c r="H29" s="268"/>
      <c r="J29" s="193" t="s">
        <v>37</v>
      </c>
    </row>
    <row r="30" spans="1:10" ht="24" customHeight="1">
      <c r="A30" s="218"/>
      <c r="B30" s="204"/>
      <c r="C30" s="198"/>
      <c r="D30" s="367"/>
      <c r="E30" s="206"/>
      <c r="F30" s="238"/>
      <c r="G30" s="238">
        <f t="shared" si="0"/>
        <v>0</v>
      </c>
      <c r="H30" s="269"/>
      <c r="J30" s="193" t="s">
        <v>38</v>
      </c>
    </row>
    <row r="31" spans="1:10" ht="24" customHeight="1">
      <c r="A31" s="216"/>
      <c r="B31" s="198"/>
      <c r="C31" s="198"/>
      <c r="D31" s="366"/>
      <c r="E31" s="200"/>
      <c r="F31" s="237"/>
      <c r="G31" s="237">
        <f t="shared" si="0"/>
        <v>0</v>
      </c>
      <c r="H31" s="268"/>
      <c r="J31" s="193" t="s">
        <v>37</v>
      </c>
    </row>
    <row r="32" spans="1:10" ht="24" customHeight="1">
      <c r="A32" s="218"/>
      <c r="B32" s="204"/>
      <c r="C32" s="198"/>
      <c r="D32" s="367"/>
      <c r="E32" s="206"/>
      <c r="F32" s="238"/>
      <c r="G32" s="238">
        <f t="shared" si="0"/>
        <v>0</v>
      </c>
      <c r="H32" s="269"/>
      <c r="J32" s="193" t="s">
        <v>38</v>
      </c>
    </row>
    <row r="33" spans="1:10" ht="24" customHeight="1">
      <c r="A33" s="216"/>
      <c r="B33" s="198"/>
      <c r="C33" s="198"/>
      <c r="D33" s="366"/>
      <c r="E33" s="200"/>
      <c r="F33" s="237"/>
      <c r="G33" s="237">
        <f t="shared" si="0"/>
        <v>0</v>
      </c>
      <c r="H33" s="268"/>
      <c r="J33" s="193" t="s">
        <v>37</v>
      </c>
    </row>
    <row r="34" spans="1:10" ht="24" customHeight="1">
      <c r="A34" s="218"/>
      <c r="B34" s="204"/>
      <c r="C34" s="198"/>
      <c r="D34" s="367"/>
      <c r="E34" s="206"/>
      <c r="F34" s="238"/>
      <c r="G34" s="238">
        <f t="shared" si="0"/>
        <v>0</v>
      </c>
      <c r="H34" s="269"/>
      <c r="J34" s="193" t="s">
        <v>38</v>
      </c>
    </row>
    <row r="35" spans="1:10" ht="24" customHeight="1">
      <c r="A35" s="216"/>
      <c r="B35" s="198"/>
      <c r="C35" s="198"/>
      <c r="D35" s="366"/>
      <c r="E35" s="200"/>
      <c r="F35" s="237"/>
      <c r="G35" s="237">
        <f t="shared" si="0"/>
        <v>0</v>
      </c>
      <c r="H35" s="268"/>
      <c r="J35" s="193" t="s">
        <v>37</v>
      </c>
    </row>
    <row r="36" spans="1:10" ht="24" customHeight="1">
      <c r="A36" s="218"/>
      <c r="B36" s="204"/>
      <c r="C36" s="198"/>
      <c r="D36" s="367"/>
      <c r="E36" s="206"/>
      <c r="F36" s="238"/>
      <c r="G36" s="238">
        <f t="shared" si="0"/>
        <v>0</v>
      </c>
      <c r="H36" s="269"/>
      <c r="J36" s="193" t="s">
        <v>38</v>
      </c>
    </row>
    <row r="37" spans="1:10" ht="24" customHeight="1">
      <c r="A37" s="216"/>
      <c r="B37" s="198"/>
      <c r="C37" s="198"/>
      <c r="D37" s="366"/>
      <c r="E37" s="200"/>
      <c r="F37" s="256"/>
      <c r="G37" s="256">
        <f t="shared" si="0"/>
        <v>0</v>
      </c>
      <c r="H37" s="268"/>
      <c r="J37" s="193" t="s">
        <v>37</v>
      </c>
    </row>
    <row r="38" spans="1:10" ht="24" customHeight="1" thickBot="1">
      <c r="A38" s="290"/>
      <c r="B38" s="195"/>
      <c r="C38" s="195"/>
      <c r="D38" s="368"/>
      <c r="E38" s="221"/>
      <c r="F38" s="252"/>
      <c r="G38" s="252">
        <f t="shared" si="0"/>
        <v>0</v>
      </c>
      <c r="H38" s="272"/>
      <c r="J38" s="193" t="s">
        <v>38</v>
      </c>
    </row>
    <row r="39" spans="1:10" ht="24" customHeight="1" thickTop="1">
      <c r="A39" s="225" t="s">
        <v>21</v>
      </c>
      <c r="B39" s="226"/>
      <c r="C39" s="226"/>
      <c r="D39" s="369"/>
      <c r="E39" s="291"/>
      <c r="F39" s="243"/>
      <c r="G39" s="243">
        <f>SUMIF(J3:J38,"A",G3:G38)</f>
        <v>0</v>
      </c>
      <c r="H39" s="273"/>
    </row>
    <row r="40" spans="1:10" ht="24" customHeight="1">
      <c r="A40" s="230"/>
      <c r="B40" s="231"/>
      <c r="C40" s="231"/>
      <c r="D40" s="370"/>
      <c r="E40" s="292"/>
      <c r="F40" s="244"/>
      <c r="G40" s="244">
        <f>SUMIF(J3:J38,"B",G3:G38)</f>
        <v>0</v>
      </c>
      <c r="H40" s="274"/>
    </row>
    <row r="41" spans="1:10" ht="24" customHeight="1">
      <c r="A41" s="313"/>
      <c r="B41" s="198"/>
      <c r="C41" s="198"/>
      <c r="D41" s="364"/>
      <c r="E41" s="200"/>
      <c r="F41" s="237"/>
      <c r="G41" s="237">
        <f>ROUNDDOWN(D41*F41,0)</f>
        <v>0</v>
      </c>
      <c r="H41" s="267"/>
      <c r="J41" s="193" t="s">
        <v>37</v>
      </c>
    </row>
    <row r="42" spans="1:10" ht="24" customHeight="1">
      <c r="A42" s="217"/>
      <c r="B42" s="204"/>
      <c r="C42" s="198"/>
      <c r="D42" s="365"/>
      <c r="E42" s="206"/>
      <c r="F42" s="238"/>
      <c r="G42" s="238">
        <f>ROUNDDOWN(D42*F42,0)</f>
        <v>0</v>
      </c>
      <c r="H42" s="266"/>
      <c r="J42" s="193" t="s">
        <v>38</v>
      </c>
    </row>
    <row r="43" spans="1:10" ht="24" customHeight="1">
      <c r="A43" s="216"/>
      <c r="B43" s="198"/>
      <c r="C43" s="198"/>
      <c r="D43" s="364"/>
      <c r="E43" s="200"/>
      <c r="F43" s="237"/>
      <c r="G43" s="237">
        <f>ROUNDDOWN(D43*F43,0)</f>
        <v>0</v>
      </c>
      <c r="H43" s="267"/>
      <c r="J43" s="193" t="s">
        <v>37</v>
      </c>
    </row>
    <row r="44" spans="1:10" ht="24" customHeight="1">
      <c r="A44" s="218"/>
      <c r="B44" s="204"/>
      <c r="C44" s="198"/>
      <c r="D44" s="365"/>
      <c r="E44" s="206"/>
      <c r="F44" s="238"/>
      <c r="G44" s="238">
        <f>ROUNDDOWN(D44*F44,0)</f>
        <v>0</v>
      </c>
      <c r="H44" s="288"/>
      <c r="J44" s="193" t="s">
        <v>38</v>
      </c>
    </row>
    <row r="45" spans="1:10" ht="24" customHeight="1">
      <c r="A45" s="216"/>
      <c r="B45" s="198"/>
      <c r="C45" s="198"/>
      <c r="D45" s="364"/>
      <c r="E45" s="200"/>
      <c r="F45" s="237"/>
      <c r="G45" s="237">
        <f t="shared" ref="G45:G76" si="1">ROUNDDOWN(D45*F45,0)</f>
        <v>0</v>
      </c>
      <c r="H45" s="267"/>
      <c r="J45" s="193" t="s">
        <v>37</v>
      </c>
    </row>
    <row r="46" spans="1:10" ht="24" customHeight="1">
      <c r="A46" s="218"/>
      <c r="B46" s="204"/>
      <c r="C46" s="198"/>
      <c r="D46" s="365"/>
      <c r="E46" s="206"/>
      <c r="F46" s="238"/>
      <c r="G46" s="238">
        <f t="shared" si="1"/>
        <v>0</v>
      </c>
      <c r="H46" s="276"/>
      <c r="J46" s="193" t="s">
        <v>38</v>
      </c>
    </row>
    <row r="47" spans="1:10" ht="24" customHeight="1">
      <c r="A47" s="216"/>
      <c r="B47" s="198"/>
      <c r="C47" s="198"/>
      <c r="D47" s="364"/>
      <c r="E47" s="200"/>
      <c r="F47" s="237"/>
      <c r="G47" s="237">
        <f t="shared" si="1"/>
        <v>0</v>
      </c>
      <c r="H47" s="267"/>
      <c r="J47" s="193" t="s">
        <v>37</v>
      </c>
    </row>
    <row r="48" spans="1:10" ht="24" customHeight="1">
      <c r="A48" s="218"/>
      <c r="B48" s="204"/>
      <c r="C48" s="198"/>
      <c r="D48" s="365"/>
      <c r="E48" s="206"/>
      <c r="F48" s="238"/>
      <c r="G48" s="238">
        <f t="shared" si="1"/>
        <v>0</v>
      </c>
      <c r="H48" s="276"/>
      <c r="J48" s="193" t="s">
        <v>38</v>
      </c>
    </row>
    <row r="49" spans="1:10" ht="24" customHeight="1">
      <c r="A49" s="216"/>
      <c r="B49" s="198"/>
      <c r="C49" s="198"/>
      <c r="D49" s="364"/>
      <c r="E49" s="200"/>
      <c r="F49" s="237"/>
      <c r="G49" s="237">
        <f t="shared" si="1"/>
        <v>0</v>
      </c>
      <c r="H49" s="267"/>
      <c r="J49" s="193" t="s">
        <v>37</v>
      </c>
    </row>
    <row r="50" spans="1:10" ht="24" customHeight="1">
      <c r="A50" s="218"/>
      <c r="B50" s="204"/>
      <c r="C50" s="198"/>
      <c r="D50" s="365"/>
      <c r="E50" s="206"/>
      <c r="F50" s="238"/>
      <c r="G50" s="238">
        <f t="shared" si="1"/>
        <v>0</v>
      </c>
      <c r="H50" s="276"/>
      <c r="J50" s="193" t="s">
        <v>38</v>
      </c>
    </row>
    <row r="51" spans="1:10" ht="24" customHeight="1">
      <c r="A51" s="216"/>
      <c r="B51" s="198"/>
      <c r="C51" s="198"/>
      <c r="D51" s="364"/>
      <c r="E51" s="200"/>
      <c r="F51" s="237"/>
      <c r="G51" s="237">
        <f t="shared" si="1"/>
        <v>0</v>
      </c>
      <c r="H51" s="267"/>
      <c r="J51" s="193" t="s">
        <v>37</v>
      </c>
    </row>
    <row r="52" spans="1:10" ht="24" customHeight="1">
      <c r="A52" s="218"/>
      <c r="B52" s="204"/>
      <c r="C52" s="198"/>
      <c r="D52" s="365"/>
      <c r="E52" s="206"/>
      <c r="F52" s="238"/>
      <c r="G52" s="238">
        <f t="shared" si="1"/>
        <v>0</v>
      </c>
      <c r="H52" s="276"/>
      <c r="J52" s="193" t="s">
        <v>38</v>
      </c>
    </row>
    <row r="53" spans="1:10" ht="24" customHeight="1">
      <c r="A53" s="216"/>
      <c r="B53" s="198"/>
      <c r="C53" s="198"/>
      <c r="D53" s="364"/>
      <c r="E53" s="200"/>
      <c r="F53" s="237"/>
      <c r="G53" s="237">
        <f t="shared" si="1"/>
        <v>0</v>
      </c>
      <c r="H53" s="267"/>
      <c r="J53" s="193" t="s">
        <v>37</v>
      </c>
    </row>
    <row r="54" spans="1:10" ht="24" customHeight="1">
      <c r="A54" s="218"/>
      <c r="B54" s="204"/>
      <c r="C54" s="198"/>
      <c r="D54" s="365"/>
      <c r="E54" s="206"/>
      <c r="F54" s="238"/>
      <c r="G54" s="238">
        <f t="shared" si="1"/>
        <v>0</v>
      </c>
      <c r="H54" s="266"/>
      <c r="J54" s="193" t="s">
        <v>38</v>
      </c>
    </row>
    <row r="55" spans="1:10" ht="24" customHeight="1">
      <c r="A55" s="216"/>
      <c r="B55" s="198"/>
      <c r="C55" s="198"/>
      <c r="D55" s="364"/>
      <c r="E55" s="200"/>
      <c r="F55" s="237"/>
      <c r="G55" s="237">
        <f t="shared" si="1"/>
        <v>0</v>
      </c>
      <c r="H55" s="267"/>
      <c r="J55" s="193" t="s">
        <v>37</v>
      </c>
    </row>
    <row r="56" spans="1:10" ht="24" customHeight="1">
      <c r="A56" s="218"/>
      <c r="B56" s="204"/>
      <c r="C56" s="198"/>
      <c r="D56" s="365"/>
      <c r="E56" s="206"/>
      <c r="F56" s="238"/>
      <c r="G56" s="238">
        <f t="shared" si="1"/>
        <v>0</v>
      </c>
      <c r="H56" s="266"/>
      <c r="J56" s="193" t="s">
        <v>38</v>
      </c>
    </row>
    <row r="57" spans="1:10" ht="24" customHeight="1">
      <c r="A57" s="216"/>
      <c r="B57" s="198"/>
      <c r="C57" s="198"/>
      <c r="D57" s="364"/>
      <c r="E57" s="200"/>
      <c r="F57" s="237"/>
      <c r="G57" s="237">
        <f t="shared" si="1"/>
        <v>0</v>
      </c>
      <c r="H57" s="267"/>
      <c r="J57" s="193" t="s">
        <v>37</v>
      </c>
    </row>
    <row r="58" spans="1:10" ht="24" customHeight="1">
      <c r="A58" s="218"/>
      <c r="B58" s="204"/>
      <c r="C58" s="198"/>
      <c r="D58" s="365"/>
      <c r="E58" s="206"/>
      <c r="F58" s="238"/>
      <c r="G58" s="238">
        <f t="shared" si="1"/>
        <v>0</v>
      </c>
      <c r="H58" s="266"/>
      <c r="J58" s="193" t="s">
        <v>38</v>
      </c>
    </row>
    <row r="59" spans="1:10" ht="24" customHeight="1">
      <c r="A59" s="216"/>
      <c r="B59" s="198"/>
      <c r="C59" s="198"/>
      <c r="D59" s="364"/>
      <c r="E59" s="200"/>
      <c r="F59" s="237"/>
      <c r="G59" s="237">
        <f t="shared" si="1"/>
        <v>0</v>
      </c>
      <c r="H59" s="267"/>
      <c r="J59" s="193" t="s">
        <v>37</v>
      </c>
    </row>
    <row r="60" spans="1:10" ht="24" customHeight="1">
      <c r="A60" s="218"/>
      <c r="B60" s="204"/>
      <c r="C60" s="198"/>
      <c r="D60" s="365"/>
      <c r="E60" s="206"/>
      <c r="F60" s="238"/>
      <c r="G60" s="238">
        <f t="shared" si="1"/>
        <v>0</v>
      </c>
      <c r="H60" s="266"/>
      <c r="J60" s="193" t="s">
        <v>38</v>
      </c>
    </row>
    <row r="61" spans="1:10" ht="24" customHeight="1">
      <c r="A61" s="216"/>
      <c r="B61" s="198"/>
      <c r="C61" s="198"/>
      <c r="D61" s="364"/>
      <c r="E61" s="200"/>
      <c r="F61" s="237"/>
      <c r="G61" s="237">
        <f t="shared" si="1"/>
        <v>0</v>
      </c>
      <c r="H61" s="267"/>
      <c r="J61" s="193" t="s">
        <v>37</v>
      </c>
    </row>
    <row r="62" spans="1:10" ht="24" customHeight="1">
      <c r="A62" s="218"/>
      <c r="B62" s="204"/>
      <c r="C62" s="198"/>
      <c r="D62" s="365"/>
      <c r="E62" s="206"/>
      <c r="F62" s="238"/>
      <c r="G62" s="238">
        <f t="shared" si="1"/>
        <v>0</v>
      </c>
      <c r="H62" s="266"/>
      <c r="J62" s="193" t="s">
        <v>38</v>
      </c>
    </row>
    <row r="63" spans="1:10" ht="24" customHeight="1">
      <c r="A63" s="216"/>
      <c r="B63" s="198"/>
      <c r="C63" s="198"/>
      <c r="D63" s="364"/>
      <c r="E63" s="200"/>
      <c r="F63" s="237"/>
      <c r="G63" s="237">
        <f t="shared" si="1"/>
        <v>0</v>
      </c>
      <c r="H63" s="267"/>
      <c r="J63" s="193" t="s">
        <v>37</v>
      </c>
    </row>
    <row r="64" spans="1:10" ht="24" customHeight="1">
      <c r="A64" s="218"/>
      <c r="B64" s="204"/>
      <c r="C64" s="198"/>
      <c r="D64" s="365"/>
      <c r="E64" s="206"/>
      <c r="F64" s="238"/>
      <c r="G64" s="238">
        <f t="shared" si="1"/>
        <v>0</v>
      </c>
      <c r="H64" s="266"/>
      <c r="J64" s="193" t="s">
        <v>38</v>
      </c>
    </row>
    <row r="65" spans="1:14" ht="24" customHeight="1">
      <c r="A65" s="216"/>
      <c r="B65" s="198"/>
      <c r="C65" s="198"/>
      <c r="D65" s="364"/>
      <c r="E65" s="200"/>
      <c r="F65" s="237"/>
      <c r="G65" s="237">
        <f t="shared" si="1"/>
        <v>0</v>
      </c>
      <c r="H65" s="267"/>
      <c r="I65" s="224"/>
      <c r="J65" s="193" t="s">
        <v>37</v>
      </c>
      <c r="K65" s="224"/>
      <c r="L65" s="224"/>
      <c r="M65" s="224"/>
      <c r="N65" s="224"/>
    </row>
    <row r="66" spans="1:14" s="224" customFormat="1" ht="24" customHeight="1">
      <c r="A66" s="218"/>
      <c r="B66" s="204"/>
      <c r="C66" s="247"/>
      <c r="D66" s="365"/>
      <c r="E66" s="206"/>
      <c r="F66" s="238"/>
      <c r="G66" s="238">
        <f t="shared" si="1"/>
        <v>0</v>
      </c>
      <c r="H66" s="266"/>
      <c r="J66" s="193" t="s">
        <v>38</v>
      </c>
    </row>
    <row r="67" spans="1:14" ht="24" customHeight="1">
      <c r="A67" s="216"/>
      <c r="B67" s="198"/>
      <c r="C67" s="198"/>
      <c r="D67" s="364"/>
      <c r="E67" s="200"/>
      <c r="F67" s="237"/>
      <c r="G67" s="237">
        <f t="shared" si="1"/>
        <v>0</v>
      </c>
      <c r="H67" s="267"/>
      <c r="J67" s="193" t="s">
        <v>37</v>
      </c>
    </row>
    <row r="68" spans="1:14" ht="24" customHeight="1">
      <c r="A68" s="216"/>
      <c r="B68" s="204"/>
      <c r="C68" s="198"/>
      <c r="D68" s="365"/>
      <c r="E68" s="206"/>
      <c r="F68" s="238"/>
      <c r="G68" s="238">
        <f t="shared" si="1"/>
        <v>0</v>
      </c>
      <c r="H68" s="266"/>
      <c r="J68" s="193" t="s">
        <v>38</v>
      </c>
    </row>
    <row r="69" spans="1:14" ht="24" customHeight="1">
      <c r="A69" s="248"/>
      <c r="B69" s="198"/>
      <c r="C69" s="198"/>
      <c r="D69" s="364"/>
      <c r="E69" s="200"/>
      <c r="F69" s="237"/>
      <c r="G69" s="237">
        <f t="shared" si="1"/>
        <v>0</v>
      </c>
      <c r="H69" s="267"/>
      <c r="J69" s="193" t="s">
        <v>37</v>
      </c>
    </row>
    <row r="70" spans="1:14" ht="24" customHeight="1">
      <c r="A70" s="218"/>
      <c r="B70" s="204"/>
      <c r="C70" s="198"/>
      <c r="D70" s="365"/>
      <c r="E70" s="206"/>
      <c r="F70" s="238"/>
      <c r="G70" s="238">
        <f t="shared" si="1"/>
        <v>0</v>
      </c>
      <c r="H70" s="266"/>
      <c r="J70" s="193" t="s">
        <v>38</v>
      </c>
    </row>
    <row r="71" spans="1:14" ht="24" customHeight="1">
      <c r="A71" s="216"/>
      <c r="B71" s="198"/>
      <c r="C71" s="198"/>
      <c r="D71" s="364"/>
      <c r="E71" s="200"/>
      <c r="F71" s="237"/>
      <c r="G71" s="237">
        <f t="shared" si="1"/>
        <v>0</v>
      </c>
      <c r="H71" s="267"/>
      <c r="J71" s="193" t="s">
        <v>37</v>
      </c>
    </row>
    <row r="72" spans="1:14" ht="24" customHeight="1">
      <c r="A72" s="218"/>
      <c r="B72" s="204"/>
      <c r="C72" s="198"/>
      <c r="D72" s="365"/>
      <c r="E72" s="206"/>
      <c r="F72" s="238"/>
      <c r="G72" s="238">
        <f t="shared" si="1"/>
        <v>0</v>
      </c>
      <c r="H72" s="266"/>
      <c r="J72" s="193" t="s">
        <v>38</v>
      </c>
    </row>
    <row r="73" spans="1:14" ht="24" customHeight="1">
      <c r="A73" s="216"/>
      <c r="B73" s="198"/>
      <c r="C73" s="198"/>
      <c r="D73" s="364"/>
      <c r="E73" s="200"/>
      <c r="F73" s="237"/>
      <c r="G73" s="237">
        <f t="shared" si="1"/>
        <v>0</v>
      </c>
      <c r="H73" s="267"/>
      <c r="J73" s="193" t="s">
        <v>37</v>
      </c>
    </row>
    <row r="74" spans="1:14" ht="24" customHeight="1">
      <c r="A74" s="218"/>
      <c r="B74" s="204"/>
      <c r="C74" s="198"/>
      <c r="D74" s="365"/>
      <c r="E74" s="206"/>
      <c r="F74" s="238"/>
      <c r="G74" s="238">
        <f t="shared" si="1"/>
        <v>0</v>
      </c>
      <c r="H74" s="266"/>
      <c r="J74" s="193" t="s">
        <v>38</v>
      </c>
    </row>
    <row r="75" spans="1:14" ht="24" customHeight="1">
      <c r="A75" s="216"/>
      <c r="B75" s="198"/>
      <c r="C75" s="198"/>
      <c r="D75" s="364"/>
      <c r="E75" s="200"/>
      <c r="F75" s="237"/>
      <c r="G75" s="237">
        <f t="shared" si="1"/>
        <v>0</v>
      </c>
      <c r="H75" s="267"/>
      <c r="J75" s="193" t="s">
        <v>37</v>
      </c>
    </row>
    <row r="76" spans="1:14" ht="24" customHeight="1" thickBot="1">
      <c r="A76" s="216"/>
      <c r="B76" s="198"/>
      <c r="C76" s="198"/>
      <c r="D76" s="375"/>
      <c r="E76" s="221"/>
      <c r="F76" s="238"/>
      <c r="G76" s="251">
        <f t="shared" si="1"/>
        <v>0</v>
      </c>
      <c r="H76" s="268"/>
      <c r="J76" s="193" t="s">
        <v>38</v>
      </c>
    </row>
    <row r="77" spans="1:14" ht="24" customHeight="1" thickTop="1">
      <c r="A77" s="225" t="s">
        <v>29</v>
      </c>
      <c r="B77" s="226"/>
      <c r="C77" s="226"/>
      <c r="D77" s="369"/>
      <c r="E77" s="291"/>
      <c r="F77" s="243"/>
      <c r="G77" s="243">
        <f>SUMIF(J41:J76,"A",G41:G76)</f>
        <v>0</v>
      </c>
      <c r="H77" s="273"/>
    </row>
    <row r="78" spans="1:14" ht="24" customHeight="1">
      <c r="A78" s="230"/>
      <c r="B78" s="231"/>
      <c r="C78" s="231"/>
      <c r="D78" s="370"/>
      <c r="E78" s="292"/>
      <c r="F78" s="244"/>
      <c r="G78" s="244">
        <f>SUMIF(J41:J76,"B",G41:G76)</f>
        <v>0</v>
      </c>
      <c r="H78" s="274"/>
    </row>
    <row r="79" spans="1:14" ht="24" customHeight="1">
      <c r="A79" s="216"/>
      <c r="B79" s="198"/>
      <c r="C79" s="198"/>
      <c r="D79" s="364"/>
      <c r="E79" s="200"/>
      <c r="F79" s="237"/>
      <c r="G79" s="237">
        <f>ROUNDDOWN(D79*F79,0)</f>
        <v>0</v>
      </c>
      <c r="H79" s="267"/>
      <c r="J79" s="193" t="s">
        <v>37</v>
      </c>
    </row>
    <row r="80" spans="1:14" ht="24" customHeight="1">
      <c r="A80" s="217"/>
      <c r="B80" s="204"/>
      <c r="C80" s="198"/>
      <c r="D80" s="365"/>
      <c r="E80" s="206"/>
      <c r="F80" s="238"/>
      <c r="G80" s="238">
        <f t="shared" ref="G80:G114" si="2">ROUNDDOWN(D80*F80,0)</f>
        <v>0</v>
      </c>
      <c r="H80" s="266"/>
      <c r="J80" s="193" t="s">
        <v>38</v>
      </c>
    </row>
    <row r="81" spans="1:10" ht="24" customHeight="1">
      <c r="A81" s="216"/>
      <c r="B81" s="198"/>
      <c r="C81" s="198"/>
      <c r="D81" s="364"/>
      <c r="E81" s="200"/>
      <c r="F81" s="237"/>
      <c r="G81" s="237">
        <f t="shared" si="2"/>
        <v>0</v>
      </c>
      <c r="H81" s="267"/>
      <c r="J81" s="193" t="s">
        <v>37</v>
      </c>
    </row>
    <row r="82" spans="1:10" ht="24" customHeight="1">
      <c r="A82" s="218"/>
      <c r="B82" s="204"/>
      <c r="C82" s="198"/>
      <c r="D82" s="365"/>
      <c r="E82" s="206"/>
      <c r="F82" s="238"/>
      <c r="G82" s="238">
        <f t="shared" si="2"/>
        <v>0</v>
      </c>
      <c r="H82" s="275"/>
      <c r="J82" s="193" t="s">
        <v>38</v>
      </c>
    </row>
    <row r="83" spans="1:10" ht="24" customHeight="1">
      <c r="A83" s="216"/>
      <c r="B83" s="198"/>
      <c r="C83" s="198"/>
      <c r="D83" s="364"/>
      <c r="E83" s="200"/>
      <c r="F83" s="237"/>
      <c r="G83" s="237">
        <f t="shared" si="2"/>
        <v>0</v>
      </c>
      <c r="H83" s="265"/>
      <c r="J83" s="193" t="s">
        <v>37</v>
      </c>
    </row>
    <row r="84" spans="1:10" ht="24" customHeight="1">
      <c r="A84" s="218"/>
      <c r="B84" s="204"/>
      <c r="C84" s="198"/>
      <c r="D84" s="365"/>
      <c r="E84" s="206"/>
      <c r="F84" s="238"/>
      <c r="G84" s="238">
        <f t="shared" si="2"/>
        <v>0</v>
      </c>
      <c r="H84" s="276"/>
      <c r="J84" s="193" t="s">
        <v>38</v>
      </c>
    </row>
    <row r="85" spans="1:10" ht="24" customHeight="1">
      <c r="A85" s="245"/>
      <c r="B85" s="277"/>
      <c r="C85" s="198"/>
      <c r="D85" s="364"/>
      <c r="E85" s="200"/>
      <c r="F85" s="237"/>
      <c r="G85" s="237">
        <f t="shared" si="2"/>
        <v>0</v>
      </c>
      <c r="H85" s="267"/>
      <c r="J85" s="193" t="s">
        <v>37</v>
      </c>
    </row>
    <row r="86" spans="1:10" ht="24" customHeight="1">
      <c r="A86" s="218"/>
      <c r="B86" s="204"/>
      <c r="C86" s="198"/>
      <c r="D86" s="365"/>
      <c r="E86" s="206"/>
      <c r="F86" s="238"/>
      <c r="G86" s="238">
        <f t="shared" si="2"/>
        <v>0</v>
      </c>
      <c r="H86" s="276"/>
      <c r="J86" s="193" t="s">
        <v>38</v>
      </c>
    </row>
    <row r="87" spans="1:10" ht="24" customHeight="1">
      <c r="A87" s="216"/>
      <c r="B87" s="277"/>
      <c r="C87" s="198"/>
      <c r="D87" s="364"/>
      <c r="E87" s="200"/>
      <c r="F87" s="237"/>
      <c r="G87" s="237">
        <f t="shared" si="2"/>
        <v>0</v>
      </c>
      <c r="H87" s="267"/>
      <c r="J87" s="193" t="s">
        <v>37</v>
      </c>
    </row>
    <row r="88" spans="1:10" ht="24" customHeight="1">
      <c r="A88" s="218"/>
      <c r="B88" s="204"/>
      <c r="C88" s="198"/>
      <c r="D88" s="365"/>
      <c r="E88" s="206"/>
      <c r="F88" s="238"/>
      <c r="G88" s="238">
        <f t="shared" si="2"/>
        <v>0</v>
      </c>
      <c r="H88" s="276"/>
      <c r="J88" s="193" t="s">
        <v>38</v>
      </c>
    </row>
    <row r="89" spans="1:10" ht="24" customHeight="1">
      <c r="A89" s="216"/>
      <c r="B89" s="198"/>
      <c r="C89" s="198"/>
      <c r="D89" s="364"/>
      <c r="E89" s="200"/>
      <c r="F89" s="237"/>
      <c r="G89" s="237">
        <f t="shared" si="2"/>
        <v>0</v>
      </c>
      <c r="H89" s="267"/>
      <c r="J89" s="193" t="s">
        <v>37</v>
      </c>
    </row>
    <row r="90" spans="1:10" ht="24" customHeight="1">
      <c r="A90" s="218"/>
      <c r="B90" s="204"/>
      <c r="C90" s="198"/>
      <c r="D90" s="365"/>
      <c r="E90" s="206"/>
      <c r="F90" s="238"/>
      <c r="G90" s="238">
        <f t="shared" si="2"/>
        <v>0</v>
      </c>
      <c r="H90" s="276"/>
      <c r="J90" s="193" t="s">
        <v>38</v>
      </c>
    </row>
    <row r="91" spans="1:10" ht="24" customHeight="1">
      <c r="A91" s="216"/>
      <c r="B91" s="198"/>
      <c r="C91" s="198"/>
      <c r="D91" s="364"/>
      <c r="E91" s="200"/>
      <c r="F91" s="237"/>
      <c r="G91" s="237">
        <f t="shared" si="2"/>
        <v>0</v>
      </c>
      <c r="H91" s="267"/>
      <c r="J91" s="193" t="s">
        <v>37</v>
      </c>
    </row>
    <row r="92" spans="1:10" ht="24" customHeight="1">
      <c r="A92" s="218"/>
      <c r="B92" s="204"/>
      <c r="C92" s="198"/>
      <c r="D92" s="365"/>
      <c r="E92" s="206"/>
      <c r="F92" s="238"/>
      <c r="G92" s="238">
        <f t="shared" si="2"/>
        <v>0</v>
      </c>
      <c r="H92" s="276"/>
      <c r="J92" s="193" t="s">
        <v>38</v>
      </c>
    </row>
    <row r="93" spans="1:10" ht="24" customHeight="1">
      <c r="A93" s="216"/>
      <c r="B93" s="198"/>
      <c r="C93" s="198"/>
      <c r="D93" s="364"/>
      <c r="E93" s="200"/>
      <c r="F93" s="237"/>
      <c r="G93" s="237">
        <f t="shared" si="2"/>
        <v>0</v>
      </c>
      <c r="H93" s="267"/>
      <c r="J93" s="193" t="s">
        <v>37</v>
      </c>
    </row>
    <row r="94" spans="1:10" ht="24" customHeight="1">
      <c r="A94" s="218"/>
      <c r="B94" s="204"/>
      <c r="C94" s="198"/>
      <c r="D94" s="365"/>
      <c r="E94" s="206"/>
      <c r="F94" s="238"/>
      <c r="G94" s="238">
        <f t="shared" si="2"/>
        <v>0</v>
      </c>
      <c r="H94" s="276"/>
      <c r="J94" s="193" t="s">
        <v>38</v>
      </c>
    </row>
    <row r="95" spans="1:10" ht="24" customHeight="1">
      <c r="A95" s="216"/>
      <c r="B95" s="198"/>
      <c r="C95" s="198"/>
      <c r="D95" s="404"/>
      <c r="E95" s="279"/>
      <c r="F95" s="237"/>
      <c r="G95" s="237">
        <f t="shared" si="2"/>
        <v>0</v>
      </c>
      <c r="H95" s="280"/>
      <c r="J95" s="193" t="s">
        <v>37</v>
      </c>
    </row>
    <row r="96" spans="1:10" ht="24" customHeight="1">
      <c r="A96" s="218"/>
      <c r="B96" s="204"/>
      <c r="C96" s="198"/>
      <c r="D96" s="365"/>
      <c r="E96" s="206"/>
      <c r="F96" s="238"/>
      <c r="G96" s="238">
        <f t="shared" si="2"/>
        <v>0</v>
      </c>
      <c r="H96" s="266"/>
      <c r="J96" s="193" t="s">
        <v>38</v>
      </c>
    </row>
    <row r="97" spans="1:10" ht="24" customHeight="1">
      <c r="A97" s="216"/>
      <c r="B97" s="198"/>
      <c r="C97" s="198"/>
      <c r="D97" s="364"/>
      <c r="E97" s="200"/>
      <c r="F97" s="237"/>
      <c r="G97" s="237">
        <f t="shared" si="2"/>
        <v>0</v>
      </c>
      <c r="H97" s="267"/>
      <c r="J97" s="193" t="s">
        <v>37</v>
      </c>
    </row>
    <row r="98" spans="1:10" ht="24" customHeight="1">
      <c r="A98" s="218"/>
      <c r="B98" s="204"/>
      <c r="C98" s="198"/>
      <c r="D98" s="365"/>
      <c r="E98" s="206"/>
      <c r="F98" s="238"/>
      <c r="G98" s="238">
        <f t="shared" si="2"/>
        <v>0</v>
      </c>
      <c r="H98" s="266"/>
      <c r="J98" s="193" t="s">
        <v>38</v>
      </c>
    </row>
    <row r="99" spans="1:10" ht="24" customHeight="1">
      <c r="A99" s="245"/>
      <c r="B99" s="198"/>
      <c r="C99" s="198"/>
      <c r="D99" s="364"/>
      <c r="E99" s="200"/>
      <c r="F99" s="237"/>
      <c r="G99" s="237">
        <f t="shared" si="2"/>
        <v>0</v>
      </c>
      <c r="H99" s="267"/>
      <c r="J99" s="193" t="s">
        <v>37</v>
      </c>
    </row>
    <row r="100" spans="1:10" ht="24" customHeight="1">
      <c r="A100" s="218"/>
      <c r="B100" s="204"/>
      <c r="C100" s="198"/>
      <c r="D100" s="365"/>
      <c r="E100" s="206"/>
      <c r="F100" s="238"/>
      <c r="G100" s="238">
        <f t="shared" si="2"/>
        <v>0</v>
      </c>
      <c r="H100" s="276"/>
      <c r="J100" s="193" t="s">
        <v>38</v>
      </c>
    </row>
    <row r="101" spans="1:10" ht="24" customHeight="1">
      <c r="A101" s="245"/>
      <c r="B101" s="198"/>
      <c r="C101" s="198"/>
      <c r="D101" s="364"/>
      <c r="E101" s="200"/>
      <c r="F101" s="237"/>
      <c r="G101" s="237">
        <f t="shared" si="2"/>
        <v>0</v>
      </c>
      <c r="H101" s="267"/>
      <c r="J101" s="193" t="s">
        <v>37</v>
      </c>
    </row>
    <row r="102" spans="1:10" ht="24" customHeight="1">
      <c r="A102" s="218"/>
      <c r="B102" s="281"/>
      <c r="C102" s="198"/>
      <c r="D102" s="365"/>
      <c r="E102" s="206"/>
      <c r="F102" s="238"/>
      <c r="G102" s="238">
        <f t="shared" si="2"/>
        <v>0</v>
      </c>
      <c r="H102" s="276"/>
      <c r="J102" s="193" t="s">
        <v>38</v>
      </c>
    </row>
    <row r="103" spans="1:10" ht="24" customHeight="1">
      <c r="A103" s="216"/>
      <c r="B103" s="198"/>
      <c r="C103" s="198"/>
      <c r="D103" s="364"/>
      <c r="E103" s="200"/>
      <c r="F103" s="237"/>
      <c r="G103" s="237">
        <f t="shared" si="2"/>
        <v>0</v>
      </c>
      <c r="H103" s="267"/>
      <c r="J103" s="193" t="s">
        <v>37</v>
      </c>
    </row>
    <row r="104" spans="1:10" s="224" customFormat="1" ht="24" customHeight="1">
      <c r="A104" s="216"/>
      <c r="B104" s="198"/>
      <c r="C104" s="198"/>
      <c r="D104" s="365"/>
      <c r="E104" s="206"/>
      <c r="F104" s="238"/>
      <c r="G104" s="238">
        <f t="shared" si="2"/>
        <v>0</v>
      </c>
      <c r="H104" s="276"/>
      <c r="J104" s="193" t="s">
        <v>38</v>
      </c>
    </row>
    <row r="105" spans="1:10" s="224" customFormat="1" ht="24" customHeight="1">
      <c r="A105" s="248"/>
      <c r="B105" s="282"/>
      <c r="C105" s="247"/>
      <c r="D105" s="364"/>
      <c r="E105" s="200"/>
      <c r="F105" s="237"/>
      <c r="G105" s="237">
        <f t="shared" si="2"/>
        <v>0</v>
      </c>
      <c r="H105" s="267"/>
      <c r="J105" s="193" t="s">
        <v>37</v>
      </c>
    </row>
    <row r="106" spans="1:10" s="224" customFormat="1" ht="24" customHeight="1">
      <c r="A106" s="218"/>
      <c r="B106" s="204"/>
      <c r="C106" s="247"/>
      <c r="D106" s="365"/>
      <c r="E106" s="206"/>
      <c r="F106" s="238"/>
      <c r="G106" s="238">
        <f t="shared" si="2"/>
        <v>0</v>
      </c>
      <c r="H106" s="276"/>
      <c r="J106" s="193" t="s">
        <v>38</v>
      </c>
    </row>
    <row r="107" spans="1:10" s="224" customFormat="1" ht="24" customHeight="1">
      <c r="A107" s="248"/>
      <c r="B107" s="282"/>
      <c r="C107" s="247"/>
      <c r="D107" s="364"/>
      <c r="E107" s="200"/>
      <c r="F107" s="237"/>
      <c r="G107" s="237">
        <f t="shared" si="2"/>
        <v>0</v>
      </c>
      <c r="H107" s="267"/>
      <c r="J107" s="193" t="s">
        <v>37</v>
      </c>
    </row>
    <row r="108" spans="1:10" s="224" customFormat="1" ht="24" customHeight="1">
      <c r="A108" s="218"/>
      <c r="B108" s="204"/>
      <c r="C108" s="247"/>
      <c r="D108" s="365"/>
      <c r="E108" s="206"/>
      <c r="F108" s="238"/>
      <c r="G108" s="238">
        <f t="shared" si="2"/>
        <v>0</v>
      </c>
      <c r="H108" s="266"/>
      <c r="J108" s="193" t="s">
        <v>38</v>
      </c>
    </row>
    <row r="109" spans="1:10" s="224" customFormat="1" ht="24" customHeight="1">
      <c r="A109" s="248"/>
      <c r="B109" s="282"/>
      <c r="C109" s="247"/>
      <c r="D109" s="364"/>
      <c r="E109" s="200"/>
      <c r="F109" s="237"/>
      <c r="G109" s="237">
        <f t="shared" si="2"/>
        <v>0</v>
      </c>
      <c r="H109" s="267"/>
      <c r="J109" s="193" t="s">
        <v>37</v>
      </c>
    </row>
    <row r="110" spans="1:10" s="224" customFormat="1" ht="24" customHeight="1">
      <c r="A110" s="218"/>
      <c r="B110" s="204"/>
      <c r="C110" s="247"/>
      <c r="D110" s="365"/>
      <c r="E110" s="206"/>
      <c r="F110" s="238"/>
      <c r="G110" s="238">
        <f t="shared" si="2"/>
        <v>0</v>
      </c>
      <c r="H110" s="266"/>
      <c r="J110" s="193" t="s">
        <v>38</v>
      </c>
    </row>
    <row r="111" spans="1:10" s="224" customFormat="1" ht="24" customHeight="1">
      <c r="A111" s="245"/>
      <c r="B111" s="198"/>
      <c r="C111" s="204"/>
      <c r="D111" s="364"/>
      <c r="E111" s="200"/>
      <c r="F111" s="237"/>
      <c r="G111" s="237">
        <f t="shared" si="2"/>
        <v>0</v>
      </c>
      <c r="H111" s="267"/>
      <c r="J111" s="193" t="s">
        <v>37</v>
      </c>
    </row>
    <row r="112" spans="1:10" s="224" customFormat="1" ht="24" customHeight="1">
      <c r="A112" s="283"/>
      <c r="B112" s="204"/>
      <c r="C112" s="247"/>
      <c r="D112" s="365"/>
      <c r="E112" s="206"/>
      <c r="F112" s="238"/>
      <c r="G112" s="238">
        <f t="shared" si="2"/>
        <v>0</v>
      </c>
      <c r="H112" s="266"/>
      <c r="J112" s="193" t="s">
        <v>38</v>
      </c>
    </row>
    <row r="113" spans="1:10" s="224" customFormat="1" ht="24" customHeight="1">
      <c r="A113" s="245"/>
      <c r="B113" s="198"/>
      <c r="C113" s="198"/>
      <c r="D113" s="364"/>
      <c r="E113" s="200"/>
      <c r="F113" s="237"/>
      <c r="G113" s="237">
        <f t="shared" si="2"/>
        <v>0</v>
      </c>
      <c r="H113" s="267"/>
      <c r="J113" s="193" t="s">
        <v>37</v>
      </c>
    </row>
    <row r="114" spans="1:10" s="224" customFormat="1" ht="24" customHeight="1" thickBot="1">
      <c r="A114" s="216"/>
      <c r="B114" s="198"/>
      <c r="C114" s="198"/>
      <c r="D114" s="375"/>
      <c r="E114" s="221"/>
      <c r="F114" s="238"/>
      <c r="G114" s="251">
        <f t="shared" si="2"/>
        <v>0</v>
      </c>
      <c r="H114" s="268"/>
      <c r="J114" s="193" t="s">
        <v>38</v>
      </c>
    </row>
    <row r="115" spans="1:10" s="224" customFormat="1" ht="24" customHeight="1" thickTop="1">
      <c r="A115" s="225" t="s">
        <v>29</v>
      </c>
      <c r="B115" s="226"/>
      <c r="C115" s="226"/>
      <c r="D115" s="369"/>
      <c r="E115" s="291"/>
      <c r="F115" s="243"/>
      <c r="G115" s="243">
        <f>SUMIF(J79:J114,"A",G79:G114)</f>
        <v>0</v>
      </c>
      <c r="H115" s="273"/>
      <c r="J115" s="289"/>
    </row>
    <row r="116" spans="1:10" s="224" customFormat="1" ht="24" customHeight="1">
      <c r="A116" s="230"/>
      <c r="B116" s="231"/>
      <c r="C116" s="231"/>
      <c r="D116" s="370"/>
      <c r="E116" s="292"/>
      <c r="F116" s="244"/>
      <c r="G116" s="244">
        <f>SUMIF(J79:J114,"B",G79:G114)</f>
        <v>0</v>
      </c>
      <c r="H116" s="274"/>
      <c r="J116" s="289"/>
    </row>
    <row r="117" spans="1:10" ht="24.95" customHeight="1"/>
  </sheetData>
  <mergeCells count="4">
    <mergeCell ref="A1:A2"/>
    <mergeCell ref="B1:B2"/>
    <mergeCell ref="D1:G1"/>
    <mergeCell ref="H1:H2"/>
  </mergeCells>
  <phoneticPr fontId="4"/>
  <conditionalFormatting sqref="F41:F76 F3:F38 F79:F80">
    <cfRule type="expression" dxfId="1" priority="1" stopIfTrue="1">
      <formula>AND(D3=1,E3="式")</formula>
    </cfRule>
  </conditionalFormatting>
  <conditionalFormatting sqref="F81:F114">
    <cfRule type="expression" dxfId="0" priority="2" stopIfTrue="1">
      <formula>AND(D81=1,E81="式")</formula>
    </cfRule>
  </conditionalFormatting>
  <dataValidations disablePrompts="1" count="1">
    <dataValidation type="list" allowBlank="1" showInputMessage="1" showErrorMessage="1" sqref="E3:E116">
      <formula1>"m,m2,m3,ｔ,か所,式,本,個,台,基,人,ｾｯﾄ,袋,巻,延㎡,建㎡"</formula1>
    </dataValidation>
  </dataValidations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3" manualBreakCount="3">
    <brk id="40" max="8" man="1"/>
    <brk id="78" max="8" man="1"/>
    <brk id="122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34</vt:i4>
      </vt:variant>
    </vt:vector>
  </HeadingPairs>
  <TitlesOfParts>
    <vt:vector size="52" baseType="lpstr">
      <vt:lpstr>設計書鏡</vt:lpstr>
      <vt:lpstr>種目別内訳-1</vt:lpstr>
      <vt:lpstr>種目別内訳-2</vt:lpstr>
      <vt:lpstr>建-科目別内訳</vt:lpstr>
      <vt:lpstr>建-細目別内訳</vt:lpstr>
      <vt:lpstr>建（鉄）-細目別内訳</vt:lpstr>
      <vt:lpstr>建（処）-細目別内訳</vt:lpstr>
      <vt:lpstr>建（リ）-細目別内訳</vt:lpstr>
      <vt:lpstr>電-科目別内訳</vt:lpstr>
      <vt:lpstr>電（電灯）-細目別内訳</vt:lpstr>
      <vt:lpstr>電 (撤去)-細目別内訳</vt:lpstr>
      <vt:lpstr>電（処）-細目別内訳</vt:lpstr>
      <vt:lpstr>機-科目別内訳</vt:lpstr>
      <vt:lpstr>機-細目別内訳</vt:lpstr>
      <vt:lpstr>機（処）-細目別内訳</vt:lpstr>
      <vt:lpstr>昇降-科目別内訳</vt:lpstr>
      <vt:lpstr>昇降-細目別内訳</vt:lpstr>
      <vt:lpstr>昇降（処）-細目別内訳</vt:lpstr>
      <vt:lpstr>'機（処）-細目別内訳'!Print_Area</vt:lpstr>
      <vt:lpstr>'機-科目別内訳'!Print_Area</vt:lpstr>
      <vt:lpstr>'機-細目別内訳'!Print_Area</vt:lpstr>
      <vt:lpstr>'建（リ）-細目別内訳'!Print_Area</vt:lpstr>
      <vt:lpstr>'建（処）-細目別内訳'!Print_Area</vt:lpstr>
      <vt:lpstr>'建（鉄）-細目別内訳'!Print_Area</vt:lpstr>
      <vt:lpstr>'建-科目別内訳'!Print_Area</vt:lpstr>
      <vt:lpstr>'建-細目別内訳'!Print_Area</vt:lpstr>
      <vt:lpstr>'種目別内訳-1'!Print_Area</vt:lpstr>
      <vt:lpstr>'種目別内訳-2'!Print_Area</vt:lpstr>
      <vt:lpstr>'昇降（処）-細目別内訳'!Print_Area</vt:lpstr>
      <vt:lpstr>'昇降-科目別内訳'!Print_Area</vt:lpstr>
      <vt:lpstr>'昇降-細目別内訳'!Print_Area</vt:lpstr>
      <vt:lpstr>設計書鏡!Print_Area</vt:lpstr>
      <vt:lpstr>'電 (撤去)-細目別内訳'!Print_Area</vt:lpstr>
      <vt:lpstr>'電（処）-細目別内訳'!Print_Area</vt:lpstr>
      <vt:lpstr>'電（電灯）-細目別内訳'!Print_Area</vt:lpstr>
      <vt:lpstr>'電-科目別内訳'!Print_Area</vt:lpstr>
      <vt:lpstr>'機（処）-細目別内訳'!Print_Titles</vt:lpstr>
      <vt:lpstr>'機-科目別内訳'!Print_Titles</vt:lpstr>
      <vt:lpstr>'機-細目別内訳'!Print_Titles</vt:lpstr>
      <vt:lpstr>'建（リ）-細目別内訳'!Print_Titles</vt:lpstr>
      <vt:lpstr>'建（処）-細目別内訳'!Print_Titles</vt:lpstr>
      <vt:lpstr>'建（鉄）-細目別内訳'!Print_Titles</vt:lpstr>
      <vt:lpstr>'建-科目別内訳'!Print_Titles</vt:lpstr>
      <vt:lpstr>'建-細目別内訳'!Print_Titles</vt:lpstr>
      <vt:lpstr>'種目別内訳-2'!Print_Titles</vt:lpstr>
      <vt:lpstr>'昇降（処）-細目別内訳'!Print_Titles</vt:lpstr>
      <vt:lpstr>'昇降-科目別内訳'!Print_Titles</vt:lpstr>
      <vt:lpstr>'昇降-細目別内訳'!Print_Titles</vt:lpstr>
      <vt:lpstr>'電 (撤去)-細目別内訳'!Print_Titles</vt:lpstr>
      <vt:lpstr>'電（処）-細目別内訳'!Print_Titles</vt:lpstr>
      <vt:lpstr>'電（電灯）-細目別内訳'!Print_Titles</vt:lpstr>
      <vt:lpstr>'電-科目別内訳'!Print_Titles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時広</dc:creator>
  <cp:lastModifiedBy>西村　拓朗</cp:lastModifiedBy>
  <cp:lastPrinted>2025-05-21T00:36:31Z</cp:lastPrinted>
  <dcterms:created xsi:type="dcterms:W3CDTF">1997-09-08T03:02:13Z</dcterms:created>
  <dcterms:modified xsi:type="dcterms:W3CDTF">2025-05-27T10:32:31Z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274B1CF5">
    <vt:lpwstr/>
  </property>
  <property fmtid="{D5CDD505-2E9C-101B-9397-08002B2CF9AE}" pid="21" name="IVID2B4E17FA">
    <vt:lpwstr/>
  </property>
  <property fmtid="{D5CDD505-2E9C-101B-9397-08002B2CF9AE}" pid="22" name="IVID253D11EF">
    <vt:lpwstr/>
  </property>
  <property fmtid="{D5CDD505-2E9C-101B-9397-08002B2CF9AE}" pid="23" name="IVID1A3517F4">
    <vt:lpwstr/>
  </property>
  <property fmtid="{D5CDD505-2E9C-101B-9397-08002B2CF9AE}" pid="24" name="IVID2B0E1302">
    <vt:lpwstr/>
  </property>
  <property fmtid="{D5CDD505-2E9C-101B-9397-08002B2CF9AE}" pid="25" name="IVID332E19D7">
    <vt:lpwstr/>
  </property>
  <property fmtid="{D5CDD505-2E9C-101B-9397-08002B2CF9AE}" pid="26" name="IVID22261800">
    <vt:lpwstr/>
  </property>
  <property fmtid="{D5CDD505-2E9C-101B-9397-08002B2CF9AE}" pid="27" name="IVID325116DE">
    <vt:lpwstr/>
  </property>
  <property fmtid="{D5CDD505-2E9C-101B-9397-08002B2CF9AE}" pid="28" name="IVID272C0FEF">
    <vt:lpwstr/>
  </property>
  <property fmtid="{D5CDD505-2E9C-101B-9397-08002B2CF9AE}" pid="29" name="IVID81113D2">
    <vt:lpwstr/>
  </property>
  <property fmtid="{D5CDD505-2E9C-101B-9397-08002B2CF9AE}" pid="30" name="IVID1D231201">
    <vt:lpwstr/>
  </property>
  <property fmtid="{D5CDD505-2E9C-101B-9397-08002B2CF9AE}" pid="31" name="IVID173E1206">
    <vt:lpwstr/>
  </property>
  <property fmtid="{D5CDD505-2E9C-101B-9397-08002B2CF9AE}" pid="32" name="IVID232310EC">
    <vt:lpwstr/>
  </property>
  <property fmtid="{D5CDD505-2E9C-101B-9397-08002B2CF9AE}" pid="33" name="IVID133D1AE5">
    <vt:lpwstr/>
  </property>
  <property fmtid="{D5CDD505-2E9C-101B-9397-08002B2CF9AE}" pid="34" name="IVIDF6113D9">
    <vt:lpwstr/>
  </property>
  <property fmtid="{D5CDD505-2E9C-101B-9397-08002B2CF9AE}" pid="35" name="IVID366A14F0">
    <vt:lpwstr/>
  </property>
  <property fmtid="{D5CDD505-2E9C-101B-9397-08002B2CF9AE}" pid="36" name="IVID362E14DB">
    <vt:lpwstr/>
  </property>
  <property fmtid="{D5CDD505-2E9C-101B-9397-08002B2CF9AE}" pid="37" name="IVID1D3F17E2">
    <vt:lpwstr/>
  </property>
  <property fmtid="{D5CDD505-2E9C-101B-9397-08002B2CF9AE}" pid="38" name="IVID13451200">
    <vt:lpwstr/>
  </property>
  <property fmtid="{D5CDD505-2E9C-101B-9397-08002B2CF9AE}" pid="39" name="IVID1F6511DB">
    <vt:lpwstr/>
  </property>
  <property fmtid="{D5CDD505-2E9C-101B-9397-08002B2CF9AE}" pid="40" name="IVID3F1D10E8">
    <vt:lpwstr/>
  </property>
  <property fmtid="{D5CDD505-2E9C-101B-9397-08002B2CF9AE}" pid="41" name="IVID144313EE">
    <vt:lpwstr/>
  </property>
  <property fmtid="{D5CDD505-2E9C-101B-9397-08002B2CF9AE}" pid="42" name="IVID316311F9">
    <vt:lpwstr/>
  </property>
  <property fmtid="{D5CDD505-2E9C-101B-9397-08002B2CF9AE}" pid="43" name="IVIDE0715F1">
    <vt:lpwstr/>
  </property>
  <property fmtid="{D5CDD505-2E9C-101B-9397-08002B2CF9AE}" pid="44" name="IVID240A1504">
    <vt:lpwstr/>
  </property>
  <property fmtid="{D5CDD505-2E9C-101B-9397-08002B2CF9AE}" pid="45" name="IVID3B5816EC">
    <vt:lpwstr/>
  </property>
  <property fmtid="{D5CDD505-2E9C-101B-9397-08002B2CF9AE}" pid="46" name="IVID351414F8">
    <vt:lpwstr/>
  </property>
  <property fmtid="{D5CDD505-2E9C-101B-9397-08002B2CF9AE}" pid="47" name="IVID2F251AE7">
    <vt:lpwstr/>
  </property>
  <property fmtid="{D5CDD505-2E9C-101B-9397-08002B2CF9AE}" pid="48" name="IVID2A5E1D03">
    <vt:lpwstr/>
  </property>
  <property fmtid="{D5CDD505-2E9C-101B-9397-08002B2CF9AE}" pid="49" name="IVID306310DF">
    <vt:lpwstr/>
  </property>
  <property fmtid="{D5CDD505-2E9C-101B-9397-08002B2CF9AE}" pid="50" name="IVID266F16CF">
    <vt:lpwstr/>
  </property>
  <property fmtid="{D5CDD505-2E9C-101B-9397-08002B2CF9AE}" pid="51" name="IVID307414D1">
    <vt:lpwstr/>
  </property>
  <property fmtid="{D5CDD505-2E9C-101B-9397-08002B2CF9AE}" pid="52" name="IVID344B1400">
    <vt:lpwstr/>
  </property>
  <property fmtid="{D5CDD505-2E9C-101B-9397-08002B2CF9AE}" pid="53" name="IVID135B1DF5">
    <vt:lpwstr/>
  </property>
  <property fmtid="{D5CDD505-2E9C-101B-9397-08002B2CF9AE}" pid="54" name="IVID1A3716D3">
    <vt:lpwstr/>
  </property>
  <property fmtid="{D5CDD505-2E9C-101B-9397-08002B2CF9AE}" pid="55" name="IVIDD1916DB">
    <vt:lpwstr/>
  </property>
  <property fmtid="{D5CDD505-2E9C-101B-9397-08002B2CF9AE}" pid="56" name="IVID11431AF1">
    <vt:lpwstr/>
  </property>
  <property fmtid="{D5CDD505-2E9C-101B-9397-08002B2CF9AE}" pid="57" name="IVID1B2C19F3">
    <vt:lpwstr/>
  </property>
  <property fmtid="{D5CDD505-2E9C-101B-9397-08002B2CF9AE}" pid="58" name="IVIDD5E0FE6">
    <vt:lpwstr/>
  </property>
  <property fmtid="{D5CDD505-2E9C-101B-9397-08002B2CF9AE}" pid="59" name="IVID162D1605">
    <vt:lpwstr/>
  </property>
  <property fmtid="{D5CDD505-2E9C-101B-9397-08002B2CF9AE}" pid="60" name="IVID232111D5">
    <vt:lpwstr/>
  </property>
  <property fmtid="{D5CDD505-2E9C-101B-9397-08002B2CF9AE}" pid="61" name="IVID1A5016EE">
    <vt:lpwstr/>
  </property>
  <property fmtid="{D5CDD505-2E9C-101B-9397-08002B2CF9AE}" pid="62" name="IVIDE5716EA">
    <vt:lpwstr/>
  </property>
  <property fmtid="{D5CDD505-2E9C-101B-9397-08002B2CF9AE}" pid="63" name="IVID121617DE">
    <vt:lpwstr/>
  </property>
  <property fmtid="{D5CDD505-2E9C-101B-9397-08002B2CF9AE}" pid="64" name="IVID13691AF2">
    <vt:lpwstr/>
  </property>
  <property fmtid="{D5CDD505-2E9C-101B-9397-08002B2CF9AE}" pid="65" name="IVID1A3B0AF0">
    <vt:lpwstr/>
  </property>
  <property fmtid="{D5CDD505-2E9C-101B-9397-08002B2CF9AE}" pid="66" name="IVID373F12DB">
    <vt:lpwstr/>
  </property>
  <property fmtid="{D5CDD505-2E9C-101B-9397-08002B2CF9AE}" pid="67" name="IVID102124BA">
    <vt:lpwstr/>
  </property>
  <property fmtid="{D5CDD505-2E9C-101B-9397-08002B2CF9AE}" pid="68" name="IVID3D1509D0">
    <vt:lpwstr/>
  </property>
  <property fmtid="{D5CDD505-2E9C-101B-9397-08002B2CF9AE}" pid="69" name="IVID35641901">
    <vt:lpwstr/>
  </property>
  <property fmtid="{D5CDD505-2E9C-101B-9397-08002B2CF9AE}" pid="70" name="IVID45E1ED9">
    <vt:lpwstr/>
  </property>
  <property fmtid="{D5CDD505-2E9C-101B-9397-08002B2CF9AE}" pid="71" name="IVID324113D1">
    <vt:lpwstr/>
  </property>
  <property fmtid="{D5CDD505-2E9C-101B-9397-08002B2CF9AE}" pid="72" name="IVID1A2D1903">
    <vt:lpwstr/>
  </property>
  <property fmtid="{D5CDD505-2E9C-101B-9397-08002B2CF9AE}" pid="73" name="IVID222F6E42">
    <vt:lpwstr/>
  </property>
  <property fmtid="{D5CDD505-2E9C-101B-9397-08002B2CF9AE}" pid="74" name="IVID137012E9">
    <vt:lpwstr/>
  </property>
  <property fmtid="{D5CDD505-2E9C-101B-9397-08002B2CF9AE}" pid="75" name="IVID17063A1C">
    <vt:lpwstr/>
  </property>
  <property fmtid="{D5CDD505-2E9C-101B-9397-08002B2CF9AE}" pid="76" name="IVID10FD1D6C">
    <vt:lpwstr/>
  </property>
  <property fmtid="{D5CDD505-2E9C-101B-9397-08002B2CF9AE}" pid="77" name="IVID2B470BE0">
    <vt:lpwstr/>
  </property>
  <property fmtid="{D5CDD505-2E9C-101B-9397-08002B2CF9AE}" pid="78" name="IVID272F08CF">
    <vt:lpwstr/>
  </property>
  <property fmtid="{D5CDD505-2E9C-101B-9397-08002B2CF9AE}" pid="79" name="IVID27641707">
    <vt:lpwstr/>
  </property>
  <property fmtid="{D5CDD505-2E9C-101B-9397-08002B2CF9AE}" pid="80" name="IVID193412D2">
    <vt:lpwstr/>
  </property>
  <property fmtid="{D5CDD505-2E9C-101B-9397-08002B2CF9AE}" pid="81" name="IVID304312E4">
    <vt:lpwstr/>
  </property>
  <property fmtid="{D5CDD505-2E9C-101B-9397-08002B2CF9AE}" pid="82" name="IVID1F4C07D1">
    <vt:lpwstr/>
  </property>
  <property fmtid="{D5CDD505-2E9C-101B-9397-08002B2CF9AE}" pid="83" name="IVIDA2712E7">
    <vt:lpwstr/>
  </property>
  <property fmtid="{D5CDD505-2E9C-101B-9397-08002B2CF9AE}" pid="84" name="IVID332613CE">
    <vt:lpwstr/>
  </property>
  <property fmtid="{D5CDD505-2E9C-101B-9397-08002B2CF9AE}" pid="85" name="IVID2F1A12FA">
    <vt:lpwstr/>
  </property>
  <property fmtid="{D5CDD505-2E9C-101B-9397-08002B2CF9AE}" pid="86" name="IVID1D2316E0">
    <vt:lpwstr/>
  </property>
  <property fmtid="{D5CDD505-2E9C-101B-9397-08002B2CF9AE}" pid="87" name="IVID89C16E7F">
    <vt:lpwstr/>
  </property>
  <property fmtid="{D5CDD505-2E9C-101B-9397-08002B2CF9AE}" pid="88" name="IVIDA651509">
    <vt:lpwstr/>
  </property>
  <property fmtid="{D5CDD505-2E9C-101B-9397-08002B2CF9AE}" pid="89" name="IVID3A1412D5">
    <vt:lpwstr/>
  </property>
  <property fmtid="{D5CDD505-2E9C-101B-9397-08002B2CF9AE}" pid="90" name="IVID136B13DA">
    <vt:lpwstr/>
  </property>
  <property fmtid="{D5CDD505-2E9C-101B-9397-08002B2CF9AE}" pid="91" name="IVID8531007">
    <vt:lpwstr/>
  </property>
  <property fmtid="{D5CDD505-2E9C-101B-9397-08002B2CF9AE}" pid="92" name="IVID1F3A13E8">
    <vt:lpwstr/>
  </property>
  <property fmtid="{D5CDD505-2E9C-101B-9397-08002B2CF9AE}" pid="93" name="IVID215109FC">
    <vt:lpwstr/>
  </property>
  <property fmtid="{D5CDD505-2E9C-101B-9397-08002B2CF9AE}" pid="94" name="IVID171C12DF">
    <vt:lpwstr/>
  </property>
  <property fmtid="{D5CDD505-2E9C-101B-9397-08002B2CF9AE}" pid="95" name="IVIDD3318CF">
    <vt:lpwstr/>
  </property>
  <property fmtid="{D5CDD505-2E9C-101B-9397-08002B2CF9AE}" pid="96" name="IVID1D3915FA">
    <vt:lpwstr/>
  </property>
  <property fmtid="{D5CDD505-2E9C-101B-9397-08002B2CF9AE}" pid="97" name="IVID1B2C1B03">
    <vt:lpwstr/>
  </property>
  <property fmtid="{D5CDD505-2E9C-101B-9397-08002B2CF9AE}" pid="98" name="IVID21211CE4">
    <vt:lpwstr/>
  </property>
  <property fmtid="{D5CDD505-2E9C-101B-9397-08002B2CF9AE}" pid="99" name="IVID133B1800">
    <vt:lpwstr/>
  </property>
  <property fmtid="{D5CDD505-2E9C-101B-9397-08002B2CF9AE}" pid="100" name="IVID3C1312F9">
    <vt:lpwstr/>
  </property>
  <property fmtid="{D5CDD505-2E9C-101B-9397-08002B2CF9AE}" pid="101" name="IVID256409D5">
    <vt:lpwstr/>
  </property>
  <property fmtid="{D5CDD505-2E9C-101B-9397-08002B2CF9AE}" pid="102" name="IVIDD40E2878">
    <vt:lpwstr/>
  </property>
  <property fmtid="{D5CDD505-2E9C-101B-9397-08002B2CF9AE}" pid="103" name="IVID9856714A">
    <vt:lpwstr/>
  </property>
  <property fmtid="{D5CDD505-2E9C-101B-9397-08002B2CF9AE}" pid="104" name="IVIDA844F9A7">
    <vt:lpwstr/>
  </property>
  <property fmtid="{D5CDD505-2E9C-101B-9397-08002B2CF9AE}" pid="105" name="IVID354D13F7">
    <vt:lpwstr/>
  </property>
  <property fmtid="{D5CDD505-2E9C-101B-9397-08002B2CF9AE}" pid="106" name="IVIDF4717F1">
    <vt:lpwstr/>
  </property>
  <property fmtid="{D5CDD505-2E9C-101B-9397-08002B2CF9AE}" pid="107" name="IVID3A5B12FD">
    <vt:lpwstr/>
  </property>
  <property fmtid="{D5CDD505-2E9C-101B-9397-08002B2CF9AE}" pid="108" name="IVID476915EF">
    <vt:lpwstr/>
  </property>
  <property fmtid="{D5CDD505-2E9C-101B-9397-08002B2CF9AE}" pid="109" name="IVID182019EA">
    <vt:lpwstr/>
  </property>
  <property fmtid="{D5CDD505-2E9C-101B-9397-08002B2CF9AE}" pid="110" name="IVID2F6717D4">
    <vt:lpwstr/>
  </property>
  <property fmtid="{D5CDD505-2E9C-101B-9397-08002B2CF9AE}" pid="111" name="IVIDB8159728">
    <vt:lpwstr/>
  </property>
  <property fmtid="{D5CDD505-2E9C-101B-9397-08002B2CF9AE}" pid="112" name="IVID3D091908">
    <vt:lpwstr/>
  </property>
  <property fmtid="{D5CDD505-2E9C-101B-9397-08002B2CF9AE}" pid="113" name="IVIDF04A193B">
    <vt:lpwstr/>
  </property>
  <property fmtid="{D5CDD505-2E9C-101B-9397-08002B2CF9AE}" pid="114" name="IVID243815E7">
    <vt:lpwstr/>
  </property>
  <property fmtid="{D5CDD505-2E9C-101B-9397-08002B2CF9AE}" pid="115" name="IVIDB832D3A9">
    <vt:lpwstr/>
  </property>
  <property fmtid="{D5CDD505-2E9C-101B-9397-08002B2CF9AE}" pid="116" name="IVID3D3A17E5">
    <vt:lpwstr/>
  </property>
  <property fmtid="{D5CDD505-2E9C-101B-9397-08002B2CF9AE}" pid="117" name="IVID72614FC">
    <vt:lpwstr/>
  </property>
  <property fmtid="{D5CDD505-2E9C-101B-9397-08002B2CF9AE}" pid="118" name="IVID386A08CF">
    <vt:lpwstr/>
  </property>
  <property fmtid="{D5CDD505-2E9C-101B-9397-08002B2CF9AE}" pid="119" name="IVID28121BE8">
    <vt:lpwstr/>
  </property>
  <property fmtid="{D5CDD505-2E9C-101B-9397-08002B2CF9AE}" pid="120" name="IVID271017D2">
    <vt:lpwstr/>
  </property>
  <property fmtid="{D5CDD505-2E9C-101B-9397-08002B2CF9AE}" pid="121" name="IVID30791ED3">
    <vt:lpwstr/>
  </property>
  <property fmtid="{D5CDD505-2E9C-101B-9397-08002B2CF9AE}" pid="122" name="IVID26728CC8">
    <vt:lpwstr/>
  </property>
  <property fmtid="{D5CDD505-2E9C-101B-9397-08002B2CF9AE}" pid="123" name="IVID210107FB">
    <vt:lpwstr/>
  </property>
</Properties>
</file>